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81.xml" ContentType="application/vnd.ms-excel.controlproperties+xml"/>
  <Override PartName="/xl/drawings/drawing11.xml" ContentType="application/vnd.openxmlformats-officedocument.drawing+xml"/>
  <Override PartName="/xl/ctrlProps/ctrlProp182.xml" ContentType="application/vnd.ms-excel.controlproperties+xml"/>
  <Override PartName="/xl/drawings/drawing12.xml" ContentType="application/vnd.openxmlformats-officedocument.drawing+xml"/>
  <Override PartName="/xl/ctrlProps/ctrlProp183.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trlProps/ctrlProp184.xml" ContentType="application/vnd.ms-excel.controlproperties+xml"/>
  <Override PartName="/xl/ctrlProps/ctrlProp185.xml" ContentType="application/vnd.ms-excel.controlproperties+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updateLinks="never" codeName="ThisWorkbook" defaultThemeVersion="124226"/>
  <workbookProtection workbookPassword="CCC7" revisionsPassword="CCA7" lockStructure="1" lockRevision="1"/>
  <bookViews>
    <workbookView xWindow="480" yWindow="90" windowWidth="11355" windowHeight="8385" tabRatio="942" firstSheet="1" activeTab="1"/>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3 (QR)" sheetId="7"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r:id="rId20"/>
    <sheet name="Attach 14-IP" sheetId="21" r:id="rId21"/>
    <sheet name="Attach 15" sheetId="22" r:id="rId22"/>
    <sheet name="Attach 16" sheetId="23" r:id="rId23"/>
    <sheet name="Attach 17" sheetId="24" r:id="rId24"/>
    <sheet name="Attach 18" sheetId="25" r:id="rId25"/>
    <sheet name="Attach 19" sheetId="26" r:id="rId26"/>
    <sheet name="Bid Form 1st Envelope " sheetId="27" r:id="rId27"/>
    <sheet name="N to W" sheetId="28" state="hidden" r:id="rId28"/>
    <sheet name="Sheet1" sheetId="29" state="hidden" r:id="rId29"/>
  </sheets>
  <externalReferences>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s>
  <definedNames>
    <definedName name="\A" localSheetId="17">#REF!</definedName>
    <definedName name="\A" localSheetId="23">#REF!</definedName>
    <definedName name="\A" localSheetId="24">#REF!</definedName>
    <definedName name="\A" localSheetId="11">#REF!</definedName>
    <definedName name="\A" localSheetId="6">#REF!</definedName>
    <definedName name="\A" localSheetId="4">#REF!</definedName>
    <definedName name="\A" localSheetId="2">#REF!</definedName>
    <definedName name="\A">#REF!</definedName>
    <definedName name="\aa" localSheetId="17">#REF!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11">#REF!</definedName>
    <definedName name="\B" localSheetId="6">#REF!</definedName>
    <definedName name="\B" localSheetId="4">#REF!</definedName>
    <definedName name="\B" localSheetId="2">#REF!</definedName>
    <definedName name="\B">#REF!</definedName>
    <definedName name="\C" localSheetId="17">#REF!</definedName>
    <definedName name="\C" localSheetId="23">#REF!</definedName>
    <definedName name="\C" localSheetId="24">#REF!</definedName>
    <definedName name="\C" localSheetId="11">#REF!</definedName>
    <definedName name="\C" localSheetId="6">#REF!</definedName>
    <definedName name="\C" localSheetId="4">#REF!</definedName>
    <definedName name="\C" localSheetId="2">#REF!</definedName>
    <definedName name="\C">#REF!</definedName>
    <definedName name="\M" localSheetId="17">#REF!</definedName>
    <definedName name="\M" localSheetId="24">#REF!</definedName>
    <definedName name="\M" localSheetId="11">#REF!</definedName>
    <definedName name="\M" localSheetId="6">#REF!</definedName>
    <definedName name="\M" localSheetId="4">#REF!</definedName>
    <definedName name="\M" localSheetId="2">#REF!</definedName>
    <definedName name="\M">#REF!</definedName>
    <definedName name="\N" localSheetId="17">#REF!</definedName>
    <definedName name="\N" localSheetId="24">#REF!</definedName>
    <definedName name="\N" localSheetId="11">#REF!</definedName>
    <definedName name="\N" localSheetId="6">#REF!</definedName>
    <definedName name="\N" localSheetId="4">#REF!</definedName>
    <definedName name="\N" localSheetId="2">#REF!</definedName>
    <definedName name="\N">#REF!</definedName>
    <definedName name="\P" localSheetId="17">#REF!</definedName>
    <definedName name="\P" localSheetId="24">#REF!</definedName>
    <definedName name="\P" localSheetId="11">#REF!</definedName>
    <definedName name="\P" localSheetId="6">#REF!</definedName>
    <definedName name="\P" localSheetId="4">#REF!</definedName>
    <definedName name="\P" localSheetId="2">#REF!</definedName>
    <definedName name="\P">#REF!</definedName>
    <definedName name="\R" localSheetId="17">#REF!</definedName>
    <definedName name="\R" localSheetId="24">#REF!</definedName>
    <definedName name="\R" localSheetId="11">#REF!</definedName>
    <definedName name="\R" localSheetId="6">#REF!</definedName>
    <definedName name="\R" localSheetId="4">#REF!</definedName>
    <definedName name="\R" localSheetId="2">#REF!</definedName>
    <definedName name="\R">#REF!</definedName>
    <definedName name="\U" localSheetId="17">#REF!</definedName>
    <definedName name="\U" localSheetId="24">#REF!</definedName>
    <definedName name="\U" localSheetId="11">#REF!</definedName>
    <definedName name="\U" localSheetId="6">#REF!</definedName>
    <definedName name="\U" localSheetId="4">#REF!</definedName>
    <definedName name="\U" localSheetId="2">#REF!</definedName>
    <definedName name="\U">#REF!</definedName>
    <definedName name="\V" localSheetId="17">#REF!</definedName>
    <definedName name="\V" localSheetId="24">#REF!</definedName>
    <definedName name="\V" localSheetId="11">#REF!</definedName>
    <definedName name="\V" localSheetId="6">#REF!</definedName>
    <definedName name="\V" localSheetId="4">#REF!</definedName>
    <definedName name="\V" localSheetId="2">#REF!</definedName>
    <definedName name="\V">#REF!</definedName>
    <definedName name="\x" localSheetId="17">#REF!</definedName>
    <definedName name="\x" localSheetId="11">#REF!</definedName>
    <definedName name="\x" localSheetId="2">#REF!</definedName>
    <definedName name="\x">#REF!</definedName>
    <definedName name="_xlnm._FilterDatabase" localSheetId="2" hidden="1">'Names of Bidder'!$B$6:$G$19</definedName>
    <definedName name="ab" localSheetId="17">#REF!</definedName>
    <definedName name="ab" localSheetId="24">#REF!</definedName>
    <definedName name="ab" localSheetId="11">#REF!</definedName>
    <definedName name="ab" localSheetId="6">#REF!</definedName>
    <definedName name="ab" localSheetId="4">#REF!</definedName>
    <definedName name="ab" localSheetId="2">#REF!</definedName>
    <definedName name="ab">#REF!</definedName>
    <definedName name="abc" localSheetId="2">#REF!</definedName>
    <definedName name="abc">#REF!</definedName>
    <definedName name="biddername" localSheetId="17">#REF!</definedName>
    <definedName name="biddername" localSheetId="11">#REF!</definedName>
    <definedName name="biddername" localSheetId="2">#REF!</definedName>
    <definedName name="biddername">#REF!</definedName>
    <definedName name="BL2A" localSheetId="11">'[1]Attach-3 (QR)'!#REF!</definedName>
    <definedName name="BL2A" localSheetId="6">'Attach-3 (QR)'!$I$291</definedName>
    <definedName name="BL2A" localSheetId="4">'Attach-3 (QR)_old'!$I$398</definedName>
    <definedName name="BL2A">#REF!</definedName>
    <definedName name="BL2A2" localSheetId="17">'[2]Attach-3 (QR)'!#REF!</definedName>
    <definedName name="BL2A2" localSheetId="11">'[3]Attach-3 (QR)'!#REF!</definedName>
    <definedName name="BL2A2" localSheetId="6">'Attach-3 (QR)'!#REF!</definedName>
    <definedName name="BL2A2" localSheetId="4">'Attach-3 (QR)_old'!#REF!</definedName>
    <definedName name="BL2A2" localSheetId="2">'[2]Attach-3 (QR)'!#REF!</definedName>
    <definedName name="BL2A2">#REF!</definedName>
    <definedName name="BL2AA" localSheetId="11">'[1]Attach-3 (QR)'!#REF!</definedName>
    <definedName name="BL2AA" localSheetId="6">'Attach-3 (QR)'!$I$291</definedName>
    <definedName name="BL2AA" localSheetId="4">'Attach-3 (QR)_old'!$I$398</definedName>
    <definedName name="BL2AA">#REF!</definedName>
    <definedName name="BL2AAA" localSheetId="17">'[2]Attach-3 (QR)'!#REF!</definedName>
    <definedName name="BL2AAA" localSheetId="23">'[4]Attach QR'!$J$785</definedName>
    <definedName name="BL2AAA" localSheetId="11">'[3]Attach-3 (QR)'!#REF!</definedName>
    <definedName name="BL2AAA" localSheetId="6">'Attach-3 (QR)'!#REF!</definedName>
    <definedName name="BL2AAA" localSheetId="4">'Attach-3 (QR)_old'!#REF!</definedName>
    <definedName name="BL2AAA" localSheetId="2">'[2]Attach-3 (QR)'!#REF!</definedName>
    <definedName name="BL2AAA">#REF!</definedName>
    <definedName name="BL2B" localSheetId="11">'[1]Attach-3 (QR)'!#REF!</definedName>
    <definedName name="BL2B" localSheetId="6">'Attach-3 (QR)'!$J$291</definedName>
    <definedName name="BL2B" localSheetId="4">'Attach-3 (QR)_old'!$J$398</definedName>
    <definedName name="BL2B">#REF!</definedName>
    <definedName name="BL2BB" localSheetId="17">'[2]Attach-3 (QR)'!#REF!</definedName>
    <definedName name="BL2BB" localSheetId="11">'[3]Attach-3 (QR)'!#REF!</definedName>
    <definedName name="BL2BB" localSheetId="6">'Attach-3 (QR)'!#REF!</definedName>
    <definedName name="BL2BB" localSheetId="4">'Attach-3 (QR)_old'!#REF!</definedName>
    <definedName name="BL2BB" localSheetId="2">'[2]Attach-3 (QR)'!#REF!</definedName>
    <definedName name="BL2BB">#REF!</definedName>
    <definedName name="BL2BBB" localSheetId="17">'[2]Attach-3 (QR)'!#REF!</definedName>
    <definedName name="BL2BBB" localSheetId="23">'[4]Attach QR'!$K$785</definedName>
    <definedName name="BL2BBB" localSheetId="11">'[3]Attach-3 (QR)'!#REF!</definedName>
    <definedName name="BL2BBB" localSheetId="6">'Attach-3 (QR)'!#REF!</definedName>
    <definedName name="BL2BBB" localSheetId="4">'Attach-3 (QR)_old'!#REF!</definedName>
    <definedName name="BL2BBB" localSheetId="2">'[2]Attach-3 (QR)'!#REF!</definedName>
    <definedName name="BL2BBB">#REF!</definedName>
    <definedName name="BL2C" localSheetId="11">'[1]Attach-3 (QR)'!#REF!</definedName>
    <definedName name="BL2C" localSheetId="6">'Attach-3 (QR)'!$K$291</definedName>
    <definedName name="BL2C" localSheetId="4">'Attach-3 (QR)_old'!$K$398</definedName>
    <definedName name="BL2C">#REF!</definedName>
    <definedName name="BL2CC" localSheetId="17">'[2]Attach-3 (QR)'!#REF!</definedName>
    <definedName name="BL2CC" localSheetId="11">'[3]Attach-3 (QR)'!#REF!</definedName>
    <definedName name="BL2CC" localSheetId="6">'Attach-3 (QR)'!#REF!</definedName>
    <definedName name="BL2CC" localSheetId="4">'Attach-3 (QR)_old'!#REF!</definedName>
    <definedName name="BL2CC" localSheetId="2">'[2]Attach-3 (QR)'!#REF!</definedName>
    <definedName name="BL2CC">#REF!</definedName>
    <definedName name="BL2CCC" localSheetId="17">'[2]Attach-3 (QR)'!#REF!</definedName>
    <definedName name="BL2CCC" localSheetId="23">'[4]Attach QR'!$L$785</definedName>
    <definedName name="BL2CCC" localSheetId="11">'[3]Attach-3 (QR)'!#REF!</definedName>
    <definedName name="BL2CCC" localSheetId="6">'Attach-3 (QR)'!#REF!</definedName>
    <definedName name="BL2CCC" localSheetId="4">'Attach-3 (QR)_old'!#REF!</definedName>
    <definedName name="BL2CCC" localSheetId="2">'[2]Attach-3 (QR)'!#REF!</definedName>
    <definedName name="BL2CCC">#REF!</definedName>
    <definedName name="BL3A" localSheetId="11">'[1]Attach-3 (QR)'!#REF!</definedName>
    <definedName name="BL3A" localSheetId="6">'Attach-3 (QR)'!$I$292</definedName>
    <definedName name="BL3A" localSheetId="4">'Attach-3 (QR)_old'!$I$399</definedName>
    <definedName name="BL3A">#REF!</definedName>
    <definedName name="BL3AA" localSheetId="17">'[2]Attach-3 (QR)'!#REF!</definedName>
    <definedName name="BL3AA" localSheetId="11">'[3]Attach-3 (QR)'!#REF!</definedName>
    <definedName name="BL3AA" localSheetId="6">'Attach-3 (QR)'!#REF!</definedName>
    <definedName name="BL3AA" localSheetId="4">'Attach-3 (QR)_old'!#REF!</definedName>
    <definedName name="BL3AA" localSheetId="2">'[2]Attach-3 (QR)'!#REF!</definedName>
    <definedName name="BL3AA">#REF!</definedName>
    <definedName name="BL3AAA" localSheetId="17">'[2]Attach-3 (QR)'!#REF!</definedName>
    <definedName name="BL3AAA" localSheetId="23">'[4]Attach QR'!$J$788</definedName>
    <definedName name="BL3AAA" localSheetId="11">'[3]Attach-3 (QR)'!#REF!</definedName>
    <definedName name="BL3AAA" localSheetId="6">'Attach-3 (QR)'!#REF!</definedName>
    <definedName name="BL3AAA" localSheetId="4">'Attach-3 (QR)_old'!#REF!</definedName>
    <definedName name="BL3AAA" localSheetId="2">'[2]Attach-3 (QR)'!#REF!</definedName>
    <definedName name="BL3AAA">#REF!</definedName>
    <definedName name="BL3B" localSheetId="11">'[1]Attach-3 (QR)'!#REF!</definedName>
    <definedName name="BL3B" localSheetId="6">'Attach-3 (QR)'!$J$292</definedName>
    <definedName name="BL3B" localSheetId="4">'Attach-3 (QR)_old'!$J$399</definedName>
    <definedName name="BL3B">#REF!</definedName>
    <definedName name="BL3BB" localSheetId="17">'[2]Attach-3 (QR)'!#REF!</definedName>
    <definedName name="BL3BB" localSheetId="11">'[3]Attach-3 (QR)'!#REF!</definedName>
    <definedName name="BL3BB" localSheetId="6">'Attach-3 (QR)'!#REF!</definedName>
    <definedName name="BL3BB" localSheetId="4">'Attach-3 (QR)_old'!#REF!</definedName>
    <definedName name="BL3BB" localSheetId="2">'[2]Attach-3 (QR)'!#REF!</definedName>
    <definedName name="BL3BB">#REF!</definedName>
    <definedName name="BL3BBB" localSheetId="17">'[2]Attach-3 (QR)'!#REF!</definedName>
    <definedName name="BL3BBB" localSheetId="23">'[4]Attach QR'!$K$788</definedName>
    <definedName name="BL3BBB" localSheetId="11">'[3]Attach-3 (QR)'!#REF!</definedName>
    <definedName name="BL3BBB" localSheetId="6">'Attach-3 (QR)'!#REF!</definedName>
    <definedName name="BL3BBB" localSheetId="4">'Attach-3 (QR)_old'!#REF!</definedName>
    <definedName name="BL3BBB" localSheetId="2">'[2]Attach-3 (QR)'!#REF!</definedName>
    <definedName name="BL3BBB">#REF!</definedName>
    <definedName name="BL3C" localSheetId="11">'[1]Attach-3 (QR)'!#REF!</definedName>
    <definedName name="BL3C" localSheetId="6">'Attach-3 (QR)'!$K$292</definedName>
    <definedName name="BL3C" localSheetId="4">'Attach-3 (QR)_old'!$K$399</definedName>
    <definedName name="BL3C">#REF!</definedName>
    <definedName name="BL3CC" localSheetId="17">'[2]Attach-3 (QR)'!#REF!</definedName>
    <definedName name="BL3CC" localSheetId="11">'[3]Attach-3 (QR)'!#REF!</definedName>
    <definedName name="BL3CC" localSheetId="6">'Attach-3 (QR)'!#REF!</definedName>
    <definedName name="BL3CC" localSheetId="4">'Attach-3 (QR)_old'!#REF!</definedName>
    <definedName name="BL3CC" localSheetId="2">'[2]Attach-3 (QR)'!#REF!</definedName>
    <definedName name="BL3CC">#REF!</definedName>
    <definedName name="BL3CCC" localSheetId="17">'[2]Attach-3 (QR)'!#REF!</definedName>
    <definedName name="BL3CCC" localSheetId="23">'[4]Attach QR'!$L$788</definedName>
    <definedName name="BL3CCC" localSheetId="11">'[3]Attach-3 (QR)'!#REF!</definedName>
    <definedName name="BL3CCC" localSheetId="6">'Attach-3 (QR)'!#REF!</definedName>
    <definedName name="BL3CCC" localSheetId="4">'Attach-3 (QR)_old'!#REF!</definedName>
    <definedName name="BL3CCC" localSheetId="2">'[2]Attach-3 (QR)'!#REF!</definedName>
    <definedName name="BL3CCC">#REF!</definedName>
    <definedName name="BL4A" localSheetId="11">'[1]Attach-3 (QR)'!#REF!</definedName>
    <definedName name="BL4A" localSheetId="6">'Attach-3 (QR)'!$I$293</definedName>
    <definedName name="BL4A" localSheetId="4">'Attach-3 (QR)_old'!$I$400</definedName>
    <definedName name="BL4A">#REF!</definedName>
    <definedName name="BL4AA" localSheetId="17">'[2]Attach-3 (QR)'!#REF!</definedName>
    <definedName name="BL4AA" localSheetId="11">'[3]Attach-3 (QR)'!#REF!</definedName>
    <definedName name="BL4AA" localSheetId="6">'Attach-3 (QR)'!#REF!</definedName>
    <definedName name="BL4AA" localSheetId="4">'Attach-3 (QR)_old'!#REF!</definedName>
    <definedName name="BL4AA" localSheetId="2">'[2]Attach-3 (QR)'!#REF!</definedName>
    <definedName name="BL4AA">#REF!</definedName>
    <definedName name="BL4AAA" localSheetId="17">'[2]Attach-3 (QR)'!#REF!</definedName>
    <definedName name="BL4AAA" localSheetId="23">'[4]Attach QR'!$J$791</definedName>
    <definedName name="BL4AAA" localSheetId="11">'[3]Attach-3 (QR)'!#REF!</definedName>
    <definedName name="BL4AAA" localSheetId="6">'Attach-3 (QR)'!#REF!</definedName>
    <definedName name="BL4AAA" localSheetId="4">'Attach-3 (QR)_old'!#REF!</definedName>
    <definedName name="BL4AAA" localSheetId="2">'[2]Attach-3 (QR)'!#REF!</definedName>
    <definedName name="BL4AAA">#REF!</definedName>
    <definedName name="BL4B" localSheetId="11">'[1]Attach-3 (QR)'!#REF!</definedName>
    <definedName name="BL4B" localSheetId="6">'Attach-3 (QR)'!$J$293</definedName>
    <definedName name="BL4B" localSheetId="4">'Attach-3 (QR)_old'!$J$400</definedName>
    <definedName name="BL4B">#REF!</definedName>
    <definedName name="BL4BB" localSheetId="17">'[2]Attach-3 (QR)'!#REF!</definedName>
    <definedName name="BL4BB" localSheetId="11">'[3]Attach-3 (QR)'!#REF!</definedName>
    <definedName name="BL4BB" localSheetId="6">'Attach-3 (QR)'!#REF!</definedName>
    <definedName name="BL4BB" localSheetId="4">'Attach-3 (QR)_old'!#REF!</definedName>
    <definedName name="BL4BB" localSheetId="2">'[2]Attach-3 (QR)'!#REF!</definedName>
    <definedName name="BL4BB">#REF!</definedName>
    <definedName name="BL4BBB" localSheetId="17">'[2]Attach-3 (QR)'!#REF!</definedName>
    <definedName name="BL4BBB" localSheetId="23">'[4]Attach QR'!$K$791</definedName>
    <definedName name="BL4BBB" localSheetId="11">'[3]Attach-3 (QR)'!#REF!</definedName>
    <definedName name="BL4BBB" localSheetId="6">'Attach-3 (QR)'!#REF!</definedName>
    <definedName name="BL4BBB" localSheetId="4">'Attach-3 (QR)_old'!#REF!</definedName>
    <definedName name="BL4BBB" localSheetId="2">'[2]Attach-3 (QR)'!#REF!</definedName>
    <definedName name="BL4BBB">#REF!</definedName>
    <definedName name="BL4C" localSheetId="11">'[1]Attach-3 (QR)'!#REF!</definedName>
    <definedName name="BL4C" localSheetId="6">'Attach-3 (QR)'!$K$293</definedName>
    <definedName name="BL4C" localSheetId="4">'Attach-3 (QR)_old'!$K$400</definedName>
    <definedName name="BL4C">#REF!</definedName>
    <definedName name="BL4CC" localSheetId="17">'[2]Attach-3 (QR)'!#REF!</definedName>
    <definedName name="BL4CC" localSheetId="11">'[3]Attach-3 (QR)'!#REF!</definedName>
    <definedName name="BL4CC" localSheetId="6">'Attach-3 (QR)'!#REF!</definedName>
    <definedName name="BL4CC" localSheetId="4">'Attach-3 (QR)_old'!#REF!</definedName>
    <definedName name="BL4CC" localSheetId="2">'[2]Attach-3 (QR)'!#REF!</definedName>
    <definedName name="BL4CC">#REF!</definedName>
    <definedName name="BL4CCC" localSheetId="17">'[2]Attach-3 (QR)'!#REF!</definedName>
    <definedName name="BL4CCC" localSheetId="23">'[4]Attach QR'!$L$791</definedName>
    <definedName name="BL4CCC" localSheetId="11">'[3]Attach-3 (QR)'!#REF!</definedName>
    <definedName name="BL4CCC" localSheetId="6">'Attach-3 (QR)'!#REF!</definedName>
    <definedName name="BL4CCC" localSheetId="4">'Attach-3 (QR)_old'!#REF!</definedName>
    <definedName name="BL4CCC" localSheetId="2">'[2]Attach-3 (QR)'!#REF!</definedName>
    <definedName name="BL4CCC">#REF!</definedName>
    <definedName name="BL5A" localSheetId="11">'[1]Attach-3 (QR)'!#REF!</definedName>
    <definedName name="BL5A" localSheetId="6">'Attach-3 (QR)'!$I$294</definedName>
    <definedName name="BL5A" localSheetId="4">'Attach-3 (QR)_old'!$I$401</definedName>
    <definedName name="BL5A">#REF!</definedName>
    <definedName name="BL5AA" localSheetId="17">'[2]Attach-3 (QR)'!#REF!</definedName>
    <definedName name="BL5AA" localSheetId="11">'[3]Attach-3 (QR)'!#REF!</definedName>
    <definedName name="BL5AA" localSheetId="6">'Attach-3 (QR)'!#REF!</definedName>
    <definedName name="BL5AA" localSheetId="4">'Attach-3 (QR)_old'!#REF!</definedName>
    <definedName name="BL5AA" localSheetId="2">'[2]Attach-3 (QR)'!#REF!</definedName>
    <definedName name="BL5AA">#REF!</definedName>
    <definedName name="BL5AAA" localSheetId="17">'[2]Attach-3 (QR)'!#REF!</definedName>
    <definedName name="BL5AAA" localSheetId="23">'[4]Attach QR'!$J$794</definedName>
    <definedName name="BL5AAA" localSheetId="11">'[3]Attach-3 (QR)'!#REF!</definedName>
    <definedName name="BL5AAA" localSheetId="6">'Attach-3 (QR)'!#REF!</definedName>
    <definedName name="BL5AAA" localSheetId="4">'Attach-3 (QR)_old'!#REF!</definedName>
    <definedName name="BL5AAA" localSheetId="2">'[2]Attach-3 (QR)'!#REF!</definedName>
    <definedName name="BL5AAA">#REF!</definedName>
    <definedName name="BL5B" localSheetId="11">'[1]Attach-3 (QR)'!#REF!</definedName>
    <definedName name="BL5B" localSheetId="6">'Attach-3 (QR)'!$J$294</definedName>
    <definedName name="BL5B" localSheetId="4">'Attach-3 (QR)_old'!$J$401</definedName>
    <definedName name="BL5B">#REF!</definedName>
    <definedName name="BL5BB" localSheetId="17">'[2]Attach-3 (QR)'!#REF!</definedName>
    <definedName name="BL5BB" localSheetId="11">'[3]Attach-3 (QR)'!#REF!</definedName>
    <definedName name="BL5BB" localSheetId="6">'Attach-3 (QR)'!#REF!</definedName>
    <definedName name="BL5BB" localSheetId="4">'Attach-3 (QR)_old'!#REF!</definedName>
    <definedName name="BL5BB" localSheetId="2">'[2]Attach-3 (QR)'!#REF!</definedName>
    <definedName name="BL5BB">#REF!</definedName>
    <definedName name="BL5BBB" localSheetId="17">'[2]Attach-3 (QR)'!#REF!</definedName>
    <definedName name="BL5BBB" localSheetId="23">'[4]Attach QR'!$K$794</definedName>
    <definedName name="BL5BBB" localSheetId="11">'[3]Attach-3 (QR)'!#REF!</definedName>
    <definedName name="BL5BBB" localSheetId="6">'Attach-3 (QR)'!#REF!</definedName>
    <definedName name="BL5BBB" localSheetId="4">'Attach-3 (QR)_old'!#REF!</definedName>
    <definedName name="BL5BBB" localSheetId="2">'[2]Attach-3 (QR)'!#REF!</definedName>
    <definedName name="BL5BBB">#REF!</definedName>
    <definedName name="BL5C" localSheetId="11">'[1]Attach-3 (QR)'!#REF!</definedName>
    <definedName name="BL5C" localSheetId="6">'Attach-3 (QR)'!$K$294</definedName>
    <definedName name="BL5C" localSheetId="4">'Attach-3 (QR)_old'!$K$401</definedName>
    <definedName name="BL5C">#REF!</definedName>
    <definedName name="BL5CC" localSheetId="17">'[2]Attach-3 (QR)'!#REF!</definedName>
    <definedName name="BL5CC" localSheetId="11">'[3]Attach-3 (QR)'!#REF!</definedName>
    <definedName name="BL5CC" localSheetId="6">'Attach-3 (QR)'!#REF!</definedName>
    <definedName name="BL5CC" localSheetId="4">'Attach-3 (QR)_old'!#REF!</definedName>
    <definedName name="BL5CC" localSheetId="2">'[2]Attach-3 (QR)'!#REF!</definedName>
    <definedName name="BL5CC">#REF!</definedName>
    <definedName name="BL5CCC" localSheetId="17">'[2]Attach-3 (QR)'!#REF!</definedName>
    <definedName name="BL5CCC" localSheetId="23">'[4]Attach QR'!$L$794</definedName>
    <definedName name="BL5CCC" localSheetId="11">'[3]Attach-3 (QR)'!#REF!</definedName>
    <definedName name="BL5CCC" localSheetId="6">'Attach-3 (QR)'!#REF!</definedName>
    <definedName name="BL5CCC" localSheetId="4">'Attach-3 (QR)_old'!#REF!</definedName>
    <definedName name="BL5CCC" localSheetId="2">'[2]Attach-3 (QR)'!#REF!</definedName>
    <definedName name="BL5CCC">#REF!</definedName>
    <definedName name="CAPA1" localSheetId="17">'[2]Attach-3 (QR)'!#REF!</definedName>
    <definedName name="CAPA1" localSheetId="11">'[3]Attach-3 (QR)'!#REF!</definedName>
    <definedName name="CAPA1" localSheetId="6">'Attach-3 (QR)'!#REF!</definedName>
    <definedName name="CAPA1" localSheetId="4">'Attach-3 (QR)_old'!#REF!</definedName>
    <definedName name="CAPA1" localSheetId="2">'[2]Attach-3 (QR)'!#REF!</definedName>
    <definedName name="CAPA1">#REF!</definedName>
    <definedName name="CAPA11" localSheetId="17">'[2]Attach-3 (QR)'!#REF!</definedName>
    <definedName name="CAPA11" localSheetId="11">'[3]Attach-3 (QR)'!#REF!</definedName>
    <definedName name="CAPA11" localSheetId="6">'Attach-3 (QR)'!#REF!</definedName>
    <definedName name="CAPA11" localSheetId="4">'Attach-3 (QR)_old'!#REF!</definedName>
    <definedName name="CAPA11" localSheetId="2">'[2]Attach-3 (QR)'!#REF!</definedName>
    <definedName name="CAPA11">#REF!</definedName>
    <definedName name="CAPA111" localSheetId="17">'[2]Attach-3 (QR)'!#REF!</definedName>
    <definedName name="CAPA111" localSheetId="23">'[4]Attach QR'!$F$505</definedName>
    <definedName name="CAPA111" localSheetId="11">'[3]Attach-3 (QR)'!#REF!</definedName>
    <definedName name="CAPA111" localSheetId="6">'Attach-3 (QR)'!#REF!</definedName>
    <definedName name="CAPA111" localSheetId="4">'Attach-3 (QR)_old'!#REF!</definedName>
    <definedName name="CAPA111" localSheetId="2">'[2]Attach-3 (QR)'!#REF!</definedName>
    <definedName name="CAPA111">#REF!</definedName>
    <definedName name="CAPA2" localSheetId="17">'[2]Attach-3 (QR)'!#REF!</definedName>
    <definedName name="CAPA2" localSheetId="11">'[3]Attach-3 (QR)'!#REF!</definedName>
    <definedName name="CAPA2" localSheetId="6">'Attach-3 (QR)'!#REF!</definedName>
    <definedName name="CAPA2" localSheetId="4">'Attach-3 (QR)_old'!#REF!</definedName>
    <definedName name="CAPA2" localSheetId="2">'[2]Attach-3 (QR)'!#REF!</definedName>
    <definedName name="CAPA2">#REF!</definedName>
    <definedName name="CAPA22" localSheetId="17">'[2]Attach-3 (QR)'!#REF!</definedName>
    <definedName name="CAPA22" localSheetId="11">'[3]Attach-3 (QR)'!#REF!</definedName>
    <definedName name="CAPA22" localSheetId="6">'Attach-3 (QR)'!#REF!</definedName>
    <definedName name="CAPA22" localSheetId="4">'Attach-3 (QR)_old'!#REF!</definedName>
    <definedName name="CAPA22" localSheetId="2">'[2]Attach-3 (QR)'!#REF!</definedName>
    <definedName name="CAPA22">#REF!</definedName>
    <definedName name="CAPA222" localSheetId="17">'[2]Attach-3 (QR)'!#REF!</definedName>
    <definedName name="CAPA222" localSheetId="23">'[4]Attach QR'!$I$505</definedName>
    <definedName name="CAPA222" localSheetId="11">'[3]Attach-3 (QR)'!#REF!</definedName>
    <definedName name="CAPA222" localSheetId="6">'Attach-3 (QR)'!#REF!</definedName>
    <definedName name="CAPA222" localSheetId="4">'Attach-3 (QR)_old'!#REF!</definedName>
    <definedName name="CAPA222" localSheetId="2">'[2]Attach-3 (QR)'!#REF!</definedName>
    <definedName name="CAPA222">#REF!</definedName>
    <definedName name="CAPA3" localSheetId="17">'[2]Attach-3 (QR)'!#REF!</definedName>
    <definedName name="CAPA3" localSheetId="11">'[3]Attach-3 (QR)'!#REF!</definedName>
    <definedName name="CAPA3" localSheetId="6">'Attach-3 (QR)'!#REF!</definedName>
    <definedName name="CAPA3" localSheetId="4">'Attach-3 (QR)_old'!#REF!</definedName>
    <definedName name="CAPA3" localSheetId="2">'[2]Attach-3 (QR)'!#REF!</definedName>
    <definedName name="CAPA3">#REF!</definedName>
    <definedName name="CAPA33" localSheetId="17">'[2]Attach-3 (QR)'!#REF!</definedName>
    <definedName name="CAPA33" localSheetId="11">'[3]Attach-3 (QR)'!#REF!</definedName>
    <definedName name="CAPA33" localSheetId="6">'Attach-3 (QR)'!#REF!</definedName>
    <definedName name="CAPA33" localSheetId="4">'Attach-3 (QR)_old'!#REF!</definedName>
    <definedName name="CAPA33" localSheetId="2">'[2]Attach-3 (QR)'!#REF!</definedName>
    <definedName name="CAPA33">#REF!</definedName>
    <definedName name="CAPA333" localSheetId="17">'[2]Attach-3 (QR)'!#REF!</definedName>
    <definedName name="CAPA333" localSheetId="23">'[4]Attach QR'!$G$651</definedName>
    <definedName name="CAPA333" localSheetId="11">'[3]Attach-3 (QR)'!#REF!</definedName>
    <definedName name="CAPA333" localSheetId="6">'Attach-3 (QR)'!#REF!</definedName>
    <definedName name="CAPA333" localSheetId="4">'Attach-3 (QR)_old'!#REF!</definedName>
    <definedName name="CAPA333" localSheetId="2">'[2]Attach-3 (QR)'!#REF!</definedName>
    <definedName name="CAPA333">#REF!</definedName>
    <definedName name="CAPA4" localSheetId="17">'[2]Attach-3 (QR)'!#REF!</definedName>
    <definedName name="CAPA4" localSheetId="11">'[3]Attach-3 (QR)'!#REF!</definedName>
    <definedName name="CAPA4" localSheetId="6">'Attach-3 (QR)'!#REF!</definedName>
    <definedName name="CAPA4" localSheetId="4">'Attach-3 (QR)_old'!#REF!</definedName>
    <definedName name="CAPA4" localSheetId="2">'[2]Attach-3 (QR)'!#REF!</definedName>
    <definedName name="CAPA4">#REF!</definedName>
    <definedName name="CAPA44" localSheetId="17">'[2]Attach-3 (QR)'!#REF!</definedName>
    <definedName name="CAPA44" localSheetId="11">'[3]Attach-3 (QR)'!#REF!</definedName>
    <definedName name="CAPA44" localSheetId="6">'Attach-3 (QR)'!#REF!</definedName>
    <definedName name="CAPA44" localSheetId="4">'Attach-3 (QR)_old'!#REF!</definedName>
    <definedName name="CAPA44" localSheetId="2">'[2]Attach-3 (QR)'!#REF!</definedName>
    <definedName name="CAPA44">#REF!</definedName>
    <definedName name="CAPA444" localSheetId="17">'[2]Attach-3 (QR)'!#REF!</definedName>
    <definedName name="CAPA444" localSheetId="23">'[4]Attach QR'!$I$651</definedName>
    <definedName name="CAPA444" localSheetId="11">'[3]Attach-3 (QR)'!#REF!</definedName>
    <definedName name="CAPA444" localSheetId="6">'Attach-3 (QR)'!#REF!</definedName>
    <definedName name="CAPA444" localSheetId="4">'Attach-3 (QR)_old'!#REF!</definedName>
    <definedName name="CAPA444" localSheetId="2">'[2]Attach-3 (QR)'!#REF!</definedName>
    <definedName name="CAPA444">#REF!</definedName>
    <definedName name="CAPA7" localSheetId="17">'[2]Attach-3 (QR)'!#REF!</definedName>
    <definedName name="CAPA7" localSheetId="11">'[3]Attach-3 (QR)'!#REF!</definedName>
    <definedName name="CAPA7" localSheetId="6">'Attach-3 (QR)'!#REF!</definedName>
    <definedName name="CAPA7" localSheetId="4">'Attach-3 (QR)_old'!#REF!</definedName>
    <definedName name="CAPA7" localSheetId="2">'[2]Attach-3 (QR)'!#REF!</definedName>
    <definedName name="CAPA7">#REF!</definedName>
    <definedName name="CAPA77" localSheetId="17">'[2]Attach-3 (QR)'!#REF!</definedName>
    <definedName name="CAPA77" localSheetId="11">'[3]Attach-3 (QR)'!#REF!</definedName>
    <definedName name="CAPA77" localSheetId="6">'Attach-3 (QR)'!#REF!</definedName>
    <definedName name="CAPA77" localSheetId="4">'Attach-3 (QR)_old'!#REF!</definedName>
    <definedName name="CAPA77" localSheetId="2">'[2]Attach-3 (QR)'!#REF!</definedName>
    <definedName name="CAPA77">#REF!</definedName>
    <definedName name="CAPA777" localSheetId="17">'[2]Attach-3 (QR)'!#REF!</definedName>
    <definedName name="CAPA777" localSheetId="23">'[4]Attach QR'!$D$505</definedName>
    <definedName name="CAPA777" localSheetId="11">'[3]Attach-3 (QR)'!#REF!</definedName>
    <definedName name="CAPA777" localSheetId="6">'Attach-3 (QR)'!#REF!</definedName>
    <definedName name="CAPA777" localSheetId="4">'Attach-3 (QR)_old'!#REF!</definedName>
    <definedName name="CAPA777" localSheetId="2">'[2]Attach-3 (QR)'!#REF!</definedName>
    <definedName name="CAPA777">#REF!</definedName>
    <definedName name="COO" localSheetId="11">'[5]Sch-1a'!#REF!</definedName>
    <definedName name="COO" localSheetId="6">'[5]Sch-1a'!#REF!</definedName>
    <definedName name="COO" localSheetId="4">'[5]Sch-1a'!#REF!</definedName>
    <definedName name="COO" localSheetId="2">'[5]Sch-1a'!#REF!</definedName>
    <definedName name="COO">'[5]Sch-1a'!#REF!</definedName>
    <definedName name="date" localSheetId="17">#REF!</definedName>
    <definedName name="date" localSheetId="11">#REF!</definedName>
    <definedName name="date" localSheetId="6">#REF!</definedName>
    <definedName name="date" localSheetId="4">#REF!</definedName>
    <definedName name="date" localSheetId="2">#REF!</definedName>
    <definedName name="date">#REF!</definedName>
    <definedName name="iii" localSheetId="17">#REF!</definedName>
    <definedName name="iii" localSheetId="11">#REF!</definedName>
    <definedName name="iii" localSheetId="2">#REF!</definedName>
    <definedName name="iii">#REF!</definedName>
    <definedName name="LA">#REF!</definedName>
    <definedName name="logo1">"Picture 7"</definedName>
    <definedName name="MANU1" localSheetId="17">'[2]Attach-3 (QR)'!#REF!</definedName>
    <definedName name="MANU1" localSheetId="11">'[3]Attach-3 (QR)'!#REF!</definedName>
    <definedName name="MANU1" localSheetId="6">'Attach-3 (QR)'!#REF!</definedName>
    <definedName name="MANU1" localSheetId="4">'Attach-3 (QR)_old'!#REF!</definedName>
    <definedName name="MANU1" localSheetId="2">'[2]Attach-3 (QR)'!#REF!</definedName>
    <definedName name="MANU1">#REF!</definedName>
    <definedName name="MANU11" localSheetId="17">'[2]Attach-3 (QR)'!#REF!</definedName>
    <definedName name="MANU11" localSheetId="11">'[3]Attach-3 (QR)'!#REF!</definedName>
    <definedName name="MANU11" localSheetId="6">'Attach-3 (QR)'!#REF!</definedName>
    <definedName name="MANU11" localSheetId="4">'Attach-3 (QR)_old'!#REF!</definedName>
    <definedName name="MANU11" localSheetId="2">'[2]Attach-3 (QR)'!#REF!</definedName>
    <definedName name="MANU11">#REF!</definedName>
    <definedName name="MANU111" localSheetId="17">'[2]Attach-3 (QR)'!#REF!</definedName>
    <definedName name="MANU111" localSheetId="23">'[4]Attach QR'!$H$350</definedName>
    <definedName name="MANU111" localSheetId="11">'[3]Attach-3 (QR)'!#REF!</definedName>
    <definedName name="MANU111" localSheetId="6">'Attach-3 (QR)'!#REF!</definedName>
    <definedName name="MANU111" localSheetId="4">'Attach-3 (QR)_old'!#REF!</definedName>
    <definedName name="MANU111" localSheetId="2">'[2]Attach-3 (QR)'!#REF!</definedName>
    <definedName name="MANU111">#REF!</definedName>
    <definedName name="MANU2" localSheetId="17">'[2]Attach-3 (QR)'!#REF!</definedName>
    <definedName name="MANU2" localSheetId="11">'[3]Attach-3 (QR)'!#REF!</definedName>
    <definedName name="MANU2" localSheetId="6">'Attach-3 (QR)'!#REF!</definedName>
    <definedName name="MANU2" localSheetId="4">'Attach-3 (QR)_old'!#REF!</definedName>
    <definedName name="MANU2" localSheetId="2">'[2]Attach-3 (QR)'!#REF!</definedName>
    <definedName name="MANU2">#REF!</definedName>
    <definedName name="MANU22" localSheetId="17">'[2]Attach-3 (QR)'!#REF!</definedName>
    <definedName name="MANU22" localSheetId="11">'[3]Attach-3 (QR)'!#REF!</definedName>
    <definedName name="MANU22" localSheetId="6">'Attach-3 (QR)'!#REF!</definedName>
    <definedName name="MANU22" localSheetId="4">'Attach-3 (QR)_old'!#REF!</definedName>
    <definedName name="MANU22" localSheetId="2">'[2]Attach-3 (QR)'!#REF!</definedName>
    <definedName name="MANU22">#REF!</definedName>
    <definedName name="MANU222" localSheetId="17">'[2]Attach-3 (QR)'!#REF!</definedName>
    <definedName name="MANU222" localSheetId="23">'[4]Attach QR'!$H$419</definedName>
    <definedName name="MANU222" localSheetId="11">'[3]Attach-3 (QR)'!#REF!</definedName>
    <definedName name="MANU222" localSheetId="6">'Attach-3 (QR)'!#REF!</definedName>
    <definedName name="MANU222" localSheetId="4">'Attach-3 (QR)_old'!#REF!</definedName>
    <definedName name="MANU222" localSheetId="2">'[2]Attach-3 (QR)'!#REF!</definedName>
    <definedName name="MANU222">#REF!</definedName>
    <definedName name="MANU3" localSheetId="17">'[2]Attach-3 (QR)'!#REF!</definedName>
    <definedName name="MANU3" localSheetId="11">'[3]Attach-3 (QR)'!#REF!</definedName>
    <definedName name="MANU3" localSheetId="6">'Attach-3 (QR)'!#REF!</definedName>
    <definedName name="MANU3" localSheetId="4">'Attach-3 (QR)_old'!#REF!</definedName>
    <definedName name="MANU3" localSheetId="2">'[2]Attach-3 (QR)'!#REF!</definedName>
    <definedName name="MANU3">#REF!</definedName>
    <definedName name="MANU33" localSheetId="17">'[2]Attach-3 (QR)'!#REF!</definedName>
    <definedName name="MANU33" localSheetId="11">'[3]Attach-3 (QR)'!#REF!</definedName>
    <definedName name="MANU33" localSheetId="6">'Attach-3 (QR)'!#REF!</definedName>
    <definedName name="MANU33" localSheetId="4">'Attach-3 (QR)_old'!#REF!</definedName>
    <definedName name="MANU33" localSheetId="2">'[2]Attach-3 (QR)'!#REF!</definedName>
    <definedName name="MANU33">#REF!</definedName>
    <definedName name="MANU333" localSheetId="17">'[2]Attach-3 (QR)'!#REF!</definedName>
    <definedName name="MANU333" localSheetId="23">'[4]Attach QR'!$G$560</definedName>
    <definedName name="MANU333" localSheetId="11">'[3]Attach-3 (QR)'!#REF!</definedName>
    <definedName name="MANU333" localSheetId="6">'Attach-3 (QR)'!#REF!</definedName>
    <definedName name="MANU333" localSheetId="4">'Attach-3 (QR)_old'!#REF!</definedName>
    <definedName name="MANU333" localSheetId="2">'[2]Attach-3 (QR)'!#REF!</definedName>
    <definedName name="MANU333">#REF!</definedName>
    <definedName name="MANU4" localSheetId="17">'[2]Attach-3 (QR)'!#REF!</definedName>
    <definedName name="MANU4" localSheetId="11">'[3]Attach-3 (QR)'!#REF!</definedName>
    <definedName name="MANU4" localSheetId="6">'Attach-3 (QR)'!#REF!</definedName>
    <definedName name="MANU4" localSheetId="4">'Attach-3 (QR)_old'!#REF!</definedName>
    <definedName name="MANU4" localSheetId="2">'[2]Attach-3 (QR)'!#REF!</definedName>
    <definedName name="MANU4">#REF!</definedName>
    <definedName name="MANU44" localSheetId="17">'[2]Attach-3 (QR)'!#REF!</definedName>
    <definedName name="MANU44" localSheetId="11">'[3]Attach-3 (QR)'!#REF!</definedName>
    <definedName name="MANU44" localSheetId="6">'Attach-3 (QR)'!#REF!</definedName>
    <definedName name="MANU44" localSheetId="4">'Attach-3 (QR)_old'!#REF!</definedName>
    <definedName name="MANU44" localSheetId="2">'[2]Attach-3 (QR)'!#REF!</definedName>
    <definedName name="MANU44">#REF!</definedName>
    <definedName name="MANU444" localSheetId="17">'[2]Attach-3 (QR)'!#REF!</definedName>
    <definedName name="MANU444" localSheetId="23">'[4]Attach QR'!$I$560</definedName>
    <definedName name="MANU444" localSheetId="11">'[3]Attach-3 (QR)'!#REF!</definedName>
    <definedName name="MANU444" localSheetId="6">'Attach-3 (QR)'!#REF!</definedName>
    <definedName name="MANU444" localSheetId="4">'Attach-3 (QR)_old'!#REF!</definedName>
    <definedName name="MANU444" localSheetId="2">'[2]Attach-3 (QR)'!#REF!</definedName>
    <definedName name="MANU444">#REF!</definedName>
    <definedName name="MANU5" localSheetId="17">'[2]Attach-3 (QR)'!#REF!</definedName>
    <definedName name="MANU5" localSheetId="11">'[3]Attach-3 (QR)'!#REF!</definedName>
    <definedName name="MANU5" localSheetId="6">'Attach-3 (QR)'!#REF!</definedName>
    <definedName name="MANU5" localSheetId="4">'Attach-3 (QR)_old'!#REF!</definedName>
    <definedName name="MANU5" localSheetId="2">'[2]Attach-3 (QR)'!#REF!</definedName>
    <definedName name="MANU5">#REF!</definedName>
    <definedName name="MANU55" localSheetId="17">'[2]Attach-3 (QR)'!#REF!</definedName>
    <definedName name="MANU55" localSheetId="11">'[3]Attach-3 (QR)'!#REF!</definedName>
    <definedName name="MANU55" localSheetId="6">'Attach-3 (QR)'!#REF!</definedName>
    <definedName name="MANU55" localSheetId="4">'Attach-3 (QR)_old'!#REF!</definedName>
    <definedName name="MANU55" localSheetId="2">'[2]Attach-3 (QR)'!#REF!</definedName>
    <definedName name="MANU55">#REF!</definedName>
    <definedName name="MANU555" localSheetId="17">'[2]Attach-3 (QR)'!#REF!</definedName>
    <definedName name="MANU555" localSheetId="23">'[4]Attach QR'!$E$560</definedName>
    <definedName name="MANU555" localSheetId="11">'[3]Attach-3 (QR)'!#REF!</definedName>
    <definedName name="MANU555" localSheetId="6">'Attach-3 (QR)'!#REF!</definedName>
    <definedName name="MANU555" localSheetId="4">'Attach-3 (QR)_old'!#REF!</definedName>
    <definedName name="MANU555" localSheetId="2">'[2]Attach-3 (QR)'!#REF!</definedName>
    <definedName name="MANU555">#REF!</definedName>
    <definedName name="PATH1" localSheetId="17">'[2]Attach-3 (QR)'!#REF!</definedName>
    <definedName name="PATH1" localSheetId="11">'[3]Attach-3 (QR)'!#REF!</definedName>
    <definedName name="PATH1" localSheetId="6">'Attach-3 (QR)'!#REF!</definedName>
    <definedName name="PATH1" localSheetId="4">'Attach-3 (QR)_old'!#REF!</definedName>
    <definedName name="PATH1" localSheetId="2">'[2]Attach-3 (QR)'!#REF!</definedName>
    <definedName name="PATH1">#REF!</definedName>
    <definedName name="PATH11" localSheetId="17">'[2]Attach-3 (QR)'!#REF!</definedName>
    <definedName name="PATH11" localSheetId="11">'[3]Attach-3 (QR)'!#REF!</definedName>
    <definedName name="PATH11" localSheetId="6">'Attach-3 (QR)'!#REF!</definedName>
    <definedName name="PATH11" localSheetId="4">'Attach-3 (QR)_old'!#REF!</definedName>
    <definedName name="PATH11" localSheetId="2">'[2]Attach-3 (QR)'!#REF!</definedName>
    <definedName name="PATH11">#REF!</definedName>
    <definedName name="PATH111" localSheetId="17">'[2]Attach-3 (QR)'!#REF!</definedName>
    <definedName name="PATH111" localSheetId="23">'[4]Attach QR'!$G$170</definedName>
    <definedName name="PATH111" localSheetId="11">'[3]Attach-3 (QR)'!#REF!</definedName>
    <definedName name="PATH111" localSheetId="6">'Attach-3 (QR)'!#REF!</definedName>
    <definedName name="PATH111" localSheetId="4">'Attach-3 (QR)_old'!#REF!</definedName>
    <definedName name="PATH111" localSheetId="2">'[2]Attach-3 (QR)'!#REF!</definedName>
    <definedName name="PATH111">#REF!</definedName>
    <definedName name="PATH2" localSheetId="17">'[2]Attach-3 (QR)'!#REF!</definedName>
    <definedName name="PATH2" localSheetId="11">'[3]Attach-3 (QR)'!#REF!</definedName>
    <definedName name="PATH2" localSheetId="6">'Attach-3 (QR)'!#REF!</definedName>
    <definedName name="PATH2" localSheetId="4">'Attach-3 (QR)_old'!#REF!</definedName>
    <definedName name="PATH2" localSheetId="2">'[2]Attach-3 (QR)'!#REF!</definedName>
    <definedName name="PATH2">#REF!</definedName>
    <definedName name="PATH22" localSheetId="17">'[2]Attach-3 (QR)'!#REF!</definedName>
    <definedName name="PATH22" localSheetId="11">'[3]Attach-3 (QR)'!#REF!</definedName>
    <definedName name="PATH22" localSheetId="6">'Attach-3 (QR)'!#REF!</definedName>
    <definedName name="PATH22" localSheetId="4">'Attach-3 (QR)_old'!#REF!</definedName>
    <definedName name="PATH22" localSheetId="2">'[2]Attach-3 (QR)'!#REF!</definedName>
    <definedName name="PATH22">#REF!</definedName>
    <definedName name="PATH222" localSheetId="17">'[2]Attach-3 (QR)'!#REF!</definedName>
    <definedName name="PATH222" localSheetId="23">'[4]Attach QR'!$I$170</definedName>
    <definedName name="PATH222" localSheetId="11">'[3]Attach-3 (QR)'!#REF!</definedName>
    <definedName name="PATH222" localSheetId="6">'Attach-3 (QR)'!#REF!</definedName>
    <definedName name="PATH222" localSheetId="4">'Attach-3 (QR)_old'!#REF!</definedName>
    <definedName name="PATH222" localSheetId="2">'[2]Attach-3 (QR)'!#REF!</definedName>
    <definedName name="PATH222">#REF!</definedName>
    <definedName name="PATH3" localSheetId="17">'[2]Attach-3 (QR)'!#REF!</definedName>
    <definedName name="PATH3" localSheetId="11">'[3]Attach-3 (QR)'!#REF!</definedName>
    <definedName name="PATH3" localSheetId="6">'Attach-3 (QR)'!#REF!</definedName>
    <definedName name="PATH3" localSheetId="4">'Attach-3 (QR)_old'!#REF!</definedName>
    <definedName name="PATH3" localSheetId="2">'[2]Attach-3 (QR)'!#REF!</definedName>
    <definedName name="PATH3">#REF!</definedName>
    <definedName name="PATH33" localSheetId="17">'[2]Attach-3 (QR)'!#REF!</definedName>
    <definedName name="PATH33" localSheetId="11">'[3]Attach-3 (QR)'!#REF!</definedName>
    <definedName name="PATH33" localSheetId="6">'Attach-3 (QR)'!#REF!</definedName>
    <definedName name="PATH33" localSheetId="4">'Attach-3 (QR)_old'!#REF!</definedName>
    <definedName name="PATH33" localSheetId="2">'[2]Attach-3 (QR)'!#REF!</definedName>
    <definedName name="PATH33">#REF!</definedName>
    <definedName name="PATH333" localSheetId="17">'[2]Attach-3 (QR)'!#REF!</definedName>
    <definedName name="PATH333" localSheetId="23">'[4]Attach QR'!$G$246</definedName>
    <definedName name="PATH333" localSheetId="11">'[3]Attach-3 (QR)'!#REF!</definedName>
    <definedName name="PATH333" localSheetId="6">'Attach-3 (QR)'!#REF!</definedName>
    <definedName name="PATH333" localSheetId="4">'Attach-3 (QR)_old'!#REF!</definedName>
    <definedName name="PATH333" localSheetId="2">'[2]Attach-3 (QR)'!#REF!</definedName>
    <definedName name="PATH333">#REF!</definedName>
    <definedName name="PATH4" localSheetId="17">'[2]Attach-3 (QR)'!#REF!</definedName>
    <definedName name="PATH4" localSheetId="11">'[3]Attach-3 (QR)'!#REF!</definedName>
    <definedName name="PATH4" localSheetId="6">'Attach-3 (QR)'!#REF!</definedName>
    <definedName name="PATH4" localSheetId="4">'Attach-3 (QR)_old'!#REF!</definedName>
    <definedName name="PATH4" localSheetId="2">'[2]Attach-3 (QR)'!#REF!</definedName>
    <definedName name="PATH4">#REF!</definedName>
    <definedName name="PATH44" localSheetId="17">'[2]Attach-3 (QR)'!#REF!</definedName>
    <definedName name="PATH44" localSheetId="11">'[3]Attach-3 (QR)'!#REF!</definedName>
    <definedName name="PATH44" localSheetId="6">'Attach-3 (QR)'!#REF!</definedName>
    <definedName name="PATH44" localSheetId="4">'Attach-3 (QR)_old'!#REF!</definedName>
    <definedName name="PATH44" localSheetId="2">'[2]Attach-3 (QR)'!#REF!</definedName>
    <definedName name="PATH44">#REF!</definedName>
    <definedName name="PATH444" localSheetId="17">'[2]Attach-3 (QR)'!#REF!</definedName>
    <definedName name="PATH444" localSheetId="23">'[4]Attach QR'!$I$246</definedName>
    <definedName name="PATH444" localSheetId="11">'[3]Attach-3 (QR)'!#REF!</definedName>
    <definedName name="PATH444" localSheetId="6">'Attach-3 (QR)'!#REF!</definedName>
    <definedName name="PATH444" localSheetId="4">'Attach-3 (QR)_old'!#REF!</definedName>
    <definedName name="PATH444" localSheetId="2">'[2]Attach-3 (QR)'!#REF!</definedName>
    <definedName name="PATH444">#REF!</definedName>
    <definedName name="PATH5" localSheetId="17">'[2]Attach-3 (QR)'!#REF!</definedName>
    <definedName name="PATH5" localSheetId="11">'[3]Attach-3 (QR)'!#REF!</definedName>
    <definedName name="PATH5" localSheetId="6">'Attach-3 (QR)'!#REF!</definedName>
    <definedName name="PATH5" localSheetId="4">'Attach-3 (QR)_old'!#REF!</definedName>
    <definedName name="PATH5" localSheetId="2">'[2]Attach-3 (QR)'!#REF!</definedName>
    <definedName name="PATH5">#REF!</definedName>
    <definedName name="PATH55" localSheetId="17">'[2]Attach-3 (QR)'!#REF!</definedName>
    <definedName name="PATH55" localSheetId="11">'[3]Attach-3 (QR)'!#REF!</definedName>
    <definedName name="PATH55" localSheetId="6">'Attach-3 (QR)'!#REF!</definedName>
    <definedName name="PATH55" localSheetId="4">'Attach-3 (QR)_old'!#REF!</definedName>
    <definedName name="PATH55" localSheetId="2">'[2]Attach-3 (QR)'!#REF!</definedName>
    <definedName name="PATH55">#REF!</definedName>
    <definedName name="PATH555" localSheetId="17">'[2]Attach-3 (QR)'!#REF!</definedName>
    <definedName name="PATH555" localSheetId="11">'[3]Attach-3 (QR)'!#REF!</definedName>
    <definedName name="PATH555" localSheetId="6">'Attach-3 (QR)'!#REF!</definedName>
    <definedName name="PATH555" localSheetId="4">'Attach-3 (QR)_old'!#REF!</definedName>
    <definedName name="PATH555" localSheetId="2">'[2]Attach-3 (QR)'!#REF!</definedName>
    <definedName name="PATH555">#REF!</definedName>
    <definedName name="PATHAR1" localSheetId="11">'[1]Attach-3 (QR)'!#REF!</definedName>
    <definedName name="PATHAR1" localSheetId="6">'Attach-3 (QR)'!#REF!</definedName>
    <definedName name="PATHAR1" localSheetId="4">'Attach-3 (QR)_old'!$AN$354</definedName>
    <definedName name="PATHAR1">#REF!</definedName>
    <definedName name="PATHAR2" localSheetId="11">'[1]Attach-3 (QR)'!#REF!</definedName>
    <definedName name="PATHAR2" localSheetId="6">'Attach-3 (QR)'!#REF!</definedName>
    <definedName name="PATHAR2" localSheetId="4">'Attach-3 (QR)_old'!$AN$355</definedName>
    <definedName name="PATHAR2">#REF!</definedName>
    <definedName name="PATHAR3" localSheetId="23">'[4]Attach QR'!$AO$750</definedName>
    <definedName name="PATHAR3" localSheetId="11">'[1]Attach-3 (QR)'!#REF!</definedName>
    <definedName name="PATHAR3" localSheetId="6">'Attach-3 (QR)'!#REF!</definedName>
    <definedName name="PATHAR3" localSheetId="4">'Attach-3 (QR)_old'!$AN$356</definedName>
    <definedName name="PATHAR3">#REF!</definedName>
    <definedName name="PATHJV1" localSheetId="17">'[2]Attach-3 (QR)'!#REF!</definedName>
    <definedName name="PATHJV1" localSheetId="11">'[3]Attach-3 (QR)'!#REF!</definedName>
    <definedName name="PATHJV1" localSheetId="6">'Attach-3 (QR)'!#REF!</definedName>
    <definedName name="PATHJV1" localSheetId="4">'Attach-3 (QR)_old'!#REF!</definedName>
    <definedName name="PATHJV1" localSheetId="2">'[2]Attach-3 (QR)'!#REF!</definedName>
    <definedName name="PATHJV1">#REF!</definedName>
    <definedName name="PATHJV11" localSheetId="17">'[2]Attach-3 (QR)'!#REF!</definedName>
    <definedName name="PATHJV11" localSheetId="11">'[3]Attach-3 (QR)'!#REF!</definedName>
    <definedName name="PATHJV11" localSheetId="6">'Attach-3 (QR)'!#REF!</definedName>
    <definedName name="PATHJV11" localSheetId="4">'Attach-3 (QR)_old'!#REF!</definedName>
    <definedName name="PATHJV11" localSheetId="2">'[2]Attach-3 (QR)'!#REF!</definedName>
    <definedName name="PATHJV11">#REF!</definedName>
    <definedName name="PATHJV111" localSheetId="17">'[2]Attach-3 (QR)'!#REF!</definedName>
    <definedName name="PATHJV111" localSheetId="11">'[3]Attach-3 (QR)'!#REF!</definedName>
    <definedName name="PATHJV111" localSheetId="6">'Attach-3 (QR)'!#REF!</definedName>
    <definedName name="PATHJV111" localSheetId="4">'Attach-3 (QR)_old'!#REF!</definedName>
    <definedName name="PATHJV111" localSheetId="2">'[2]Attach-3 (QR)'!#REF!</definedName>
    <definedName name="PATHJV111">#REF!</definedName>
    <definedName name="PATHJV2" localSheetId="17">'[2]Attach-3 (QR)'!#REF!</definedName>
    <definedName name="PATHJV2" localSheetId="11">'[3]Attach-3 (QR)'!#REF!</definedName>
    <definedName name="PATHJV2" localSheetId="6">'Attach-3 (QR)'!#REF!</definedName>
    <definedName name="PATHJV2" localSheetId="4">'Attach-3 (QR)_old'!#REF!</definedName>
    <definedName name="PATHJV2" localSheetId="2">'[2]Attach-3 (QR)'!#REF!</definedName>
    <definedName name="PATHJV2">#REF!</definedName>
    <definedName name="PATHJV22" localSheetId="17">'[2]Attach-3 (QR)'!#REF!</definedName>
    <definedName name="PATHJV22" localSheetId="11">'[3]Attach-3 (QR)'!#REF!</definedName>
    <definedName name="PATHJV22" localSheetId="6">'Attach-3 (QR)'!#REF!</definedName>
    <definedName name="PATHJV22" localSheetId="4">'Attach-3 (QR)_old'!#REF!</definedName>
    <definedName name="PATHJV22" localSheetId="2">'[2]Attach-3 (QR)'!#REF!</definedName>
    <definedName name="PATHJV22">#REF!</definedName>
    <definedName name="PATHJV222" localSheetId="17">'[2]Attach-3 (QR)'!#REF!</definedName>
    <definedName name="PATHJV222" localSheetId="11">'[3]Attach-3 (QR)'!#REF!</definedName>
    <definedName name="PATHJV222" localSheetId="6">'Attach-3 (QR)'!#REF!</definedName>
    <definedName name="PATHJV222" localSheetId="4">'Attach-3 (QR)_old'!#REF!</definedName>
    <definedName name="PATHJV222" localSheetId="2">'[2]Attach-3 (QR)'!#REF!</definedName>
    <definedName name="PATHJV222">#REF!</definedName>
    <definedName name="PATHJV3" localSheetId="17">'[2]Attach-3 (QR)'!#REF!</definedName>
    <definedName name="PATHJV3" localSheetId="23">'[4]Attach QR'!$I$61</definedName>
    <definedName name="PATHJV3" localSheetId="11">'[3]Attach-3 (QR)'!#REF!</definedName>
    <definedName name="PATHJV3" localSheetId="6">'Attach-3 (QR)'!#REF!</definedName>
    <definedName name="PATHJV3" localSheetId="4">'Attach-3 (QR)_old'!#REF!</definedName>
    <definedName name="PATHJV3" localSheetId="2">'[2]Attach-3 (QR)'!#REF!</definedName>
    <definedName name="PATHJV3">#REF!</definedName>
    <definedName name="PATHJV33" localSheetId="17">'[2]Attach-3 (QR)'!#REF!</definedName>
    <definedName name="PATHJV33" localSheetId="23">'[4]Attach QR'!$G$61</definedName>
    <definedName name="PATHJV33" localSheetId="11">'[3]Attach-3 (QR)'!#REF!</definedName>
    <definedName name="PATHJV33" localSheetId="6">'Attach-3 (QR)'!#REF!</definedName>
    <definedName name="PATHJV33" localSheetId="4">'Attach-3 (QR)_old'!#REF!</definedName>
    <definedName name="PATHJV33" localSheetId="2">'[2]Attach-3 (QR)'!#REF!</definedName>
    <definedName name="PATHJV33">#REF!</definedName>
    <definedName name="PATHJV333" localSheetId="17">'[2]Attach-3 (QR)'!#REF!</definedName>
    <definedName name="PATHJV333" localSheetId="23">'[4]Attach QR'!$E$61</definedName>
    <definedName name="PATHJV333" localSheetId="11">'[3]Attach-3 (QR)'!#REF!</definedName>
    <definedName name="PATHJV333" localSheetId="6">'Attach-3 (QR)'!#REF!</definedName>
    <definedName name="PATHJV333" localSheetId="4">'Attach-3 (QR)_old'!#REF!</definedName>
    <definedName name="PATHJV333" localSheetId="2">'[2]Attach-3 (QR)'!#REF!</definedName>
    <definedName name="PATHJV333">#REF!</definedName>
    <definedName name="PATHJVPR1" localSheetId="11">'[1]Attach-3 (QR)'!#REF!</definedName>
    <definedName name="PATHJVPR1" localSheetId="6">'Attach-3 (QR)'!$J$290</definedName>
    <definedName name="PATHJVPR1" localSheetId="4">'Attach-3 (QR)_old'!$J$397</definedName>
    <definedName name="PATHJVPR1">#REF!</definedName>
    <definedName name="PATHJVPR11" localSheetId="17">'[2]Attach-3 (QR)'!#REF!</definedName>
    <definedName name="PATHJVPR11" localSheetId="11">'[3]Attach-3 (QR)'!#REF!</definedName>
    <definedName name="PATHJVPR11" localSheetId="6">'Attach-3 (QR)'!#REF!</definedName>
    <definedName name="PATHJVPR11" localSheetId="4">'Attach-3 (QR)_old'!#REF!</definedName>
    <definedName name="PATHJVPR11" localSheetId="2">'[2]Attach-3 (QR)'!#REF!</definedName>
    <definedName name="PATHJVPR11">#REF!</definedName>
    <definedName name="PATHJVPR111" localSheetId="17">'[2]Attach-3 (QR)'!#REF!</definedName>
    <definedName name="PATHJVPR111" localSheetId="23">'[4]Attach QR'!$K$782</definedName>
    <definedName name="PATHJVPR111" localSheetId="11">'[3]Attach-3 (QR)'!#REF!</definedName>
    <definedName name="PATHJVPR111" localSheetId="6">'Attach-3 (QR)'!#REF!</definedName>
    <definedName name="PATHJVPR111" localSheetId="4">'Attach-3 (QR)_old'!#REF!</definedName>
    <definedName name="PATHJVPR111" localSheetId="2">'[2]Attach-3 (QR)'!#REF!</definedName>
    <definedName name="PATHJVPR111">#REF!</definedName>
    <definedName name="PATHJVPR2" localSheetId="11">'[1]Attach-3 (QR)'!#REF!</definedName>
    <definedName name="PATHJVPR2" localSheetId="6">'Attach-3 (QR)'!$K$290</definedName>
    <definedName name="PATHJVPR2" localSheetId="4">'Attach-3 (QR)_old'!$K$397</definedName>
    <definedName name="PATHJVPR2">#REF!</definedName>
    <definedName name="PATHJVPR22" localSheetId="17">'[2]Attach-3 (QR)'!#REF!</definedName>
    <definedName name="PATHJVPR22" localSheetId="11">'[3]Attach-3 (QR)'!#REF!</definedName>
    <definedName name="PATHJVPR22" localSheetId="6">'Attach-3 (QR)'!#REF!</definedName>
    <definedName name="PATHJVPR22" localSheetId="4">'Attach-3 (QR)_old'!#REF!</definedName>
    <definedName name="PATHJVPR22" localSheetId="2">'[2]Attach-3 (QR)'!#REF!</definedName>
    <definedName name="PATHJVPR22">#REF!</definedName>
    <definedName name="PATHJVPR222" localSheetId="17">'[2]Attach-3 (QR)'!#REF!</definedName>
    <definedName name="PATHJVPR222" localSheetId="23">'[4]Attach QR'!$L$782</definedName>
    <definedName name="PATHJVPR222" localSheetId="11">'[3]Attach-3 (QR)'!#REF!</definedName>
    <definedName name="PATHJVPR222" localSheetId="6">'Attach-3 (QR)'!#REF!</definedName>
    <definedName name="PATHJVPR222" localSheetId="4">'Attach-3 (QR)_old'!#REF!</definedName>
    <definedName name="PATHJVPR222" localSheetId="2">'[2]Attach-3 (QR)'!#REF!</definedName>
    <definedName name="PATHJVPR222">#REF!</definedName>
    <definedName name="PATHLA1" localSheetId="17">'[2]Attach-3 (QR)'!#REF!</definedName>
    <definedName name="PATHLA1" localSheetId="11">'[3]Attach-3 (QR)'!#REF!</definedName>
    <definedName name="PATHLA1" localSheetId="6">'Attach-3 (QR)'!#REF!</definedName>
    <definedName name="PATHLA1" localSheetId="4">'Attach-3 (QR)_old'!#REF!</definedName>
    <definedName name="PATHLA1" localSheetId="2">'[2]Attach-3 (QR)'!#REF!</definedName>
    <definedName name="PATHLA1">#REF!</definedName>
    <definedName name="PATHLA2" localSheetId="17">'[2]Attach-3 (QR)'!#REF!</definedName>
    <definedName name="PATHLA2" localSheetId="11">'[3]Attach-3 (QR)'!#REF!</definedName>
    <definedName name="PATHLA2" localSheetId="6">'Attach-3 (QR)'!#REF!</definedName>
    <definedName name="PATHLA2" localSheetId="4">'Attach-3 (QR)_old'!#REF!</definedName>
    <definedName name="PATHLA2" localSheetId="2">'[2]Attach-3 (QR)'!#REF!</definedName>
    <definedName name="PATHLA2">#REF!</definedName>
    <definedName name="PATHLA3" localSheetId="17">'[2]Attach-3 (QR)'!#REF!</definedName>
    <definedName name="PATHLA3" localSheetId="23">'[4]Attach QR'!$D$651</definedName>
    <definedName name="PATHLA3" localSheetId="11">'[3]Attach-3 (QR)'!#REF!</definedName>
    <definedName name="PATHLA3" localSheetId="6">'Attach-3 (QR)'!#REF!</definedName>
    <definedName name="PATHLA3" localSheetId="4">'Attach-3 (QR)_old'!#REF!</definedName>
    <definedName name="PATHLA3" localSheetId="2">'[2]Attach-3 (QR)'!#REF!</definedName>
    <definedName name="PATHLA3">#REF!</definedName>
    <definedName name="PATHLP1" localSheetId="11">'[1]Attach-3 (QR)'!#REF!</definedName>
    <definedName name="PATHLP1" localSheetId="6">'Attach-3 (QR)'!$I$290</definedName>
    <definedName name="PATHLP1" localSheetId="4">'Attach-3 (QR)_old'!$I$397</definedName>
    <definedName name="PATHLP1">#REF!</definedName>
    <definedName name="PATHLP2" localSheetId="17">'[2]Attach-3 (QR)'!#REF!</definedName>
    <definedName name="PATHLP2" localSheetId="11">'[3]Attach-3 (QR)'!#REF!</definedName>
    <definedName name="PATHLP2" localSheetId="6">'Attach-3 (QR)'!#REF!</definedName>
    <definedName name="PATHLP2" localSheetId="4">'Attach-3 (QR)_old'!#REF!</definedName>
    <definedName name="PATHLP2" localSheetId="2">'[2]Attach-3 (QR)'!#REF!</definedName>
    <definedName name="PATHLP2">#REF!</definedName>
    <definedName name="PATHLP3" localSheetId="17">'[2]Attach-3 (QR)'!#REF!</definedName>
    <definedName name="PATHLP3" localSheetId="23">'[4]Attach QR'!$J$782</definedName>
    <definedName name="PATHLP3" localSheetId="11">'[3]Attach-3 (QR)'!#REF!</definedName>
    <definedName name="PATHLP3" localSheetId="6">'Attach-3 (QR)'!#REF!</definedName>
    <definedName name="PATHLP3" localSheetId="4">'Attach-3 (QR)_old'!#REF!</definedName>
    <definedName name="PATHLP3" localSheetId="2">'[2]Attach-3 (QR)'!#REF!</definedName>
    <definedName name="PATHLP3">#REF!</definedName>
    <definedName name="PATHPR1" localSheetId="11">'[1]Attach-3 (QR)'!#REF!</definedName>
    <definedName name="PATHPR1" localSheetId="6">'Attach-3 (QR)'!$J$290</definedName>
    <definedName name="PATHPR1" localSheetId="4">'Attach-3 (QR)_old'!$J$397</definedName>
    <definedName name="PATHPR1">#REF!</definedName>
    <definedName name="PATHPR2" localSheetId="17">'[2]Attach-3 (QR)'!#REF!</definedName>
    <definedName name="PATHPR2" localSheetId="11">'[3]Attach-3 (QR)'!#REF!</definedName>
    <definedName name="PATHPR2" localSheetId="6">'Attach-3 (QR)'!#REF!</definedName>
    <definedName name="PATHPR2" localSheetId="4">'Attach-3 (QR)_old'!#REF!</definedName>
    <definedName name="PATHPR2" localSheetId="2">'[2]Attach-3 (QR)'!#REF!</definedName>
    <definedName name="PATHPR2">#REF!</definedName>
    <definedName name="_xlnm.Print_Area" localSheetId="15">'Attach 10'!$A$1:$F$18</definedName>
    <definedName name="_xlnm.Print_Area" localSheetId="16">'Attach 11'!$A$1:$E$86</definedName>
    <definedName name="_xlnm.Print_Area" localSheetId="17">'Attach 12'!$A$1:$E$37</definedName>
    <definedName name="_xlnm.Print_Area" localSheetId="18">'Attach 13'!$A$1:$E$26</definedName>
    <definedName name="_xlnm.Print_Area" localSheetId="19">'Attach 14'!$A$1:$E$26</definedName>
    <definedName name="_xlnm.Print_Area" localSheetId="20">'Attach 14-IP'!$A$8:$I$225</definedName>
    <definedName name="_xlnm.Print_Area" localSheetId="21">'Attach 15'!$A$1:$E$91</definedName>
    <definedName name="_xlnm.Print_Area" localSheetId="22">'Attach 16'!$A$1:$L$96</definedName>
    <definedName name="_xlnm.Print_Area" localSheetId="23">'Attach 17'!$A$1:$E$33</definedName>
    <definedName name="_xlnm.Print_Area" localSheetId="24">'Attach 18'!$A$1:$E$21</definedName>
    <definedName name="_xlnm.Print_Area" localSheetId="25">'Attach 19'!$A$1:$E$31</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5A'!$A$1:$E$73</definedName>
    <definedName name="_xlnm.Print_Area" localSheetId="12">'Attach 6'!$A$1:$E$28</definedName>
    <definedName name="_xlnm.Print_Area" localSheetId="13">'Attach 7'!$A$1:$E$24</definedName>
    <definedName name="_xlnm.Print_Area" localSheetId="14">'Attach 9'!$A$1:$H$52</definedName>
    <definedName name="_xlnm.Print_Area" localSheetId="6">'Attach-3 (QR)'!$A$1:$I$300</definedName>
    <definedName name="_xlnm.Print_Area" localSheetId="4">'Attach-3 (QR)_old'!$A$1:$J$407</definedName>
    <definedName name="_xlnm.Print_Area" localSheetId="26">'Bid Form 1st Envelope '!$A$1:$J$113</definedName>
    <definedName name="_xlnm.Print_Area" localSheetId="1">Cover!$A$1:$F$23</definedName>
    <definedName name="_xlnm.Print_Area" localSheetId="2">'Names of Bidder'!$B$1:$G$38</definedName>
    <definedName name="_xlnm.Print_Titles" localSheetId="14">'Attach 9'!$18:$18</definedName>
    <definedName name="printedname" localSheetId="17">#REF!</definedName>
    <definedName name="printedname" localSheetId="11">#REF!</definedName>
    <definedName name="printedname" localSheetId="6">#REF!</definedName>
    <definedName name="printedname" localSheetId="4">#REF!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2">#REF!</definedName>
    <definedName name="_xlnm.Recorder">#REF!</definedName>
    <definedName name="sss" localSheetId="2">'[6]Attach-3 (QR)'!#REF!</definedName>
    <definedName name="sss">'[6]Attach-3 (QR)'!#REF!</definedName>
    <definedName name="TEST" localSheetId="17">#REF!</definedName>
    <definedName name="TEST" localSheetId="23">#REF!</definedName>
    <definedName name="TEST" localSheetId="24">#REF!</definedName>
    <definedName name="TEST" localSheetId="11">#REF!</definedName>
    <definedName name="TEST" localSheetId="6">#REF!</definedName>
    <definedName name="TEST" localSheetId="4">#REF!</definedName>
    <definedName name="TEST" localSheetId="2">#REF!</definedName>
    <definedName name="TEST">#REF!</definedName>
    <definedName name="TO">#REF!</definedName>
    <definedName name="ttt" localSheetId="17">#REF!</definedName>
    <definedName name="ttt" localSheetId="11">#REF!</definedName>
    <definedName name="ttt" localSheetId="2">#REF!</definedName>
    <definedName name="ttt">#REF!</definedName>
    <definedName name="typeofbidder" localSheetId="17">#REF!</definedName>
    <definedName name="typeofbidder" localSheetId="11">#REF!</definedName>
    <definedName name="typeofbidder" localSheetId="2">#REF!</definedName>
    <definedName name="typeofbidder">#REF!</definedName>
    <definedName name="uuu" localSheetId="17">#REF!</definedName>
    <definedName name="uuu" localSheetId="11">#REF!</definedName>
    <definedName name="uuu" localSheetId="2">#REF!</definedName>
    <definedName name="uuu">#REF!</definedName>
    <definedName name="yyy" localSheetId="17">#REF!</definedName>
    <definedName name="yyy" localSheetId="11">#REF!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7" hidden="1">'Attach 12'!$F:$H</definedName>
    <definedName name="Z_05855B4F_D61E_4C97_B759_B2F96767F6F8_.wvu.Cols" localSheetId="21" hidden="1">'Attach 15'!$H:$H</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26"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10'!$A$1:$F$23</definedName>
    <definedName name="Z_05855B4F_D61E_4C97_B759_B2F96767F6F8_.wvu.PrintArea" localSheetId="16" hidden="1">'Attach 11'!$A$1:$E$86</definedName>
    <definedName name="Z_05855B4F_D61E_4C97_B759_B2F96767F6F8_.wvu.PrintArea" localSheetId="17" hidden="1">'Attach 12'!$A$1:$E$37</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14-IP'!$A$8:$I$225</definedName>
    <definedName name="Z_05855B4F_D61E_4C97_B759_B2F96767F6F8_.wvu.PrintArea" localSheetId="21" hidden="1">'Attach 15'!$A$1:$E$91</definedName>
    <definedName name="Z_05855B4F_D61E_4C97_B759_B2F96767F6F8_.wvu.PrintArea" localSheetId="22" hidden="1">'Attach 16'!$A$1:$L$96</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19'!$A$1:$E$31</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9'!$A$1:$E$52</definedName>
    <definedName name="Z_05855B4F_D61E_4C97_B759_B2F96767F6F8_.wvu.PrintArea" localSheetId="6" hidden="1">'Attach-3 (QR)'!$A$1:$H$300</definedName>
    <definedName name="Z_05855B4F_D61E_4C97_B759_B2F96767F6F8_.wvu.PrintArea" localSheetId="4" hidden="1">'Attach-3 (QR)_old'!$A$1:$H$407</definedName>
    <definedName name="Z_05855B4F_D61E_4C97_B759_B2F96767F6F8_.wvu.PrintArea" localSheetId="26" hidden="1">'Bid Form 1st Envelope '!$A$1:$F$114</definedName>
    <definedName name="Z_05855B4F_D61E_4C97_B759_B2F96767F6F8_.wvu.PrintArea" localSheetId="1" hidden="1">Cover!$A$1:$F$23</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15'!$16:$16</definedName>
    <definedName name="Z_05855B4F_D61E_4C97_B759_B2F96767F6F8_.wvu.Rows" localSheetId="23" hidden="1">'Attach 17'!$26:$26,'Attach 17'!$32:$209</definedName>
    <definedName name="Z_05855B4F_D61E_4C97_B759_B2F96767F6F8_.wvu.Rows" localSheetId="25"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(QR)'!$70:$221,'Attach-3 (QR)'!#REF!,'Attach-3 (QR)'!#REF!,'Attach-3 (QR)'!#REF!,'Attach-3 (QR)'!#REF!,'Attach-3 (QR)'!#REF!,'Attach-3 (QR)'!#REF!</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26" hidden="1">'Bid Form 1st Envelope '!$28:$29,'Bid Form 1st Envelope '!$97:$97,'Bid Form 1st Envelope '!$100:$101</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6" hidden="1">'Attach-3 (QR)'!$K:$M</definedName>
    <definedName name="Z_1586E746_E770_4DE8_8EE8_42BC4CF5206B_.wvu.Cols" localSheetId="4" hidden="1">'Attach-3 (QR)_old'!$K:$M</definedName>
    <definedName name="Z_1586E746_E770_4DE8_8EE8_42BC4CF5206B_.wvu.PrintArea" localSheetId="6" hidden="1">'Attach-3 (QR)'!$A$1:$H$300</definedName>
    <definedName name="Z_1586E746_E770_4DE8_8EE8_42BC4CF5206B_.wvu.PrintArea" localSheetId="4" hidden="1">'Attach-3 (QR)_old'!$A$1:$H$407</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10'!$A$1:$E$23</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14-IP'!$A$8:$I$225</definedName>
    <definedName name="Z_15A19D23_A9FD_4FC1_B7B0_F2D16BDFC729_.wvu.PrintArea" localSheetId="21" hidden="1">'Attach 15'!$A$1:$E$91</definedName>
    <definedName name="Z_15A19D23_A9FD_4FC1_B7B0_F2D16BDFC729_.wvu.PrintArea" localSheetId="22" hidden="1">'Attach 16'!$A$1:$L$96</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5" hidden="1">'Attach 19'!$A$1:$E$31</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9'!$A$1:$D$53</definedName>
    <definedName name="Z_15A19D23_A9FD_4FC1_B7B0_F2D16BDFC729_.wvu.PrintArea" localSheetId="26" hidden="1">'Bid Form 1st Envelope '!$A$1:$F$114</definedName>
    <definedName name="Z_15A19D23_A9FD_4FC1_B7B0_F2D16BDFC729_.wvu.PrintTitles" localSheetId="14" hidden="1">'Attach 9'!$18:$18</definedName>
    <definedName name="Z_15A19D23_A9FD_4FC1_B7B0_F2D16BDFC729_.wvu.Rows" localSheetId="21" hidden="1">'Attach 15'!$16:$16</definedName>
    <definedName name="Z_15A19D23_A9FD_4FC1_B7B0_F2D16BDFC729_.wvu.Rows" localSheetId="23" hidden="1">'Attach 17'!$26:$26,'Attach 17'!$32:$209</definedName>
    <definedName name="Z_15A19D23_A9FD_4FC1_B7B0_F2D16BDFC729_.wvu.Rows" localSheetId="25" hidden="1">'Attach 19'!$13:$13,'Attach 19'!$20:$28</definedName>
    <definedName name="Z_15A19D23_A9FD_4FC1_B7B0_F2D16BDFC729_.wvu.Rows" localSheetId="10" hidden="1">'Attach 5'!$4:$4</definedName>
    <definedName name="Z_1C70608C_646A_4043_A222_6253B5006A93_.wvu.Cols" localSheetId="17" hidden="1">'Attach 12'!$G:$H</definedName>
    <definedName name="Z_1C70608C_646A_4043_A222_6253B5006A93_.wvu.Cols" localSheetId="11" hidden="1">'Attach 5A'!$H:$H</definedName>
    <definedName name="Z_1C70608C_646A_4043_A222_6253B5006A93_.wvu.PrintArea" localSheetId="17" hidden="1">'Attach 12'!$A$1:$E$37</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11" hidden="1">'Attach 5A'!$25:$30</definedName>
    <definedName name="Z_1FD9ACA5_802E_4240_ABEA_3FAA854014ED_.wvu.Cols" localSheetId="6" hidden="1">'Attach-3 (QR)'!$I:$K</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(QR)'!$A$1:$H$300</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(QR)'!$31:$35,'Attach-3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(QR)'!$M:$O</definedName>
    <definedName name="Z_20A53A97_D2BD_4E7F_8ABC_E5DF94CF88E8_.wvu.Cols" localSheetId="4" hidden="1">'Attach-3 (QR)_old'!$M:$O</definedName>
    <definedName name="Z_20A53A97_D2BD_4E7F_8ABC_E5DF94CF88E8_.wvu.PrintArea" localSheetId="6" hidden="1">'Attach-3 (QR)'!$A$1:$H$300</definedName>
    <definedName name="Z_20A53A97_D2BD_4E7F_8ABC_E5DF94CF88E8_.wvu.PrintArea" localSheetId="4" hidden="1">'Attach-3 (QR)_old'!$A$1:$H$407</definedName>
    <definedName name="Z_20A53A97_D2BD_4E7F_8ABC_E5DF94CF88E8_.wvu.Rows" localSheetId="6" hidden="1">'Attach-3 (QR)'!#REF!,'Attach-3 (QR)'!#REF!,'Attach-3 (QR)'!#REF!,'Attach-3 (QR)'!#REF!,'Attach-3 (QR)'!#REF!,'Attach-3 (QR)'!#REF!</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7" hidden="1">'Attach 12'!$G:$H</definedName>
    <definedName name="Z_237D8718_39ED_4FFE_B3B2_D1192F8D2E87_.wvu.Cols" localSheetId="11" hidden="1">'Attach 5A'!$H:$H</definedName>
    <definedName name="Z_237D8718_39ED_4FFE_B3B2_D1192F8D2E87_.wvu.PrintArea" localSheetId="17" hidden="1">'Attach 12'!$A$1:$E$37</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10'!$A$1:$E$23</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14-IP'!$A$8:$I$225</definedName>
    <definedName name="Z_240327DD_375F_45D4_BA52_89AFD79FE6A1_.wvu.PrintArea" localSheetId="21" hidden="1">'Attach 15'!$A$1:$E$91</definedName>
    <definedName name="Z_240327DD_375F_45D4_BA52_89AFD79FE6A1_.wvu.PrintArea" localSheetId="22" hidden="1">'Attach 16'!$A$1:$L$96</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5" hidden="1">'Attach 19'!$A$1:$E$31</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9'!$A$1:$D$53</definedName>
    <definedName name="Z_240327DD_375F_45D4_BA52_89AFD79FE6A1_.wvu.PrintArea" localSheetId="26" hidden="1">'Bid Form 1st Envelope '!$A$1:$F$114</definedName>
    <definedName name="Z_240327DD_375F_45D4_BA52_89AFD79FE6A1_.wvu.PrintTitles" localSheetId="14" hidden="1">'Attach 9'!$18:$18</definedName>
    <definedName name="Z_240327DD_375F_45D4_BA52_89AFD79FE6A1_.wvu.Rows" localSheetId="21" hidden="1">'Attach 15'!$16:$16</definedName>
    <definedName name="Z_240327DD_375F_45D4_BA52_89AFD79FE6A1_.wvu.Rows" localSheetId="23" hidden="1">'Attach 17'!$26:$26,'Attach 17'!$32:$209</definedName>
    <definedName name="Z_240327DD_375F_45D4_BA52_89AFD79FE6A1_.wvu.Rows" localSheetId="25" hidden="1">'Attach 19'!$13:$13,'Attach 19'!$20:$28</definedName>
    <definedName name="Z_240327DD_375F_45D4_BA52_89AFD79FE6A1_.wvu.Rows" localSheetId="10" hidden="1">'Attach 5'!$4:$4</definedName>
    <definedName name="Z_24FB9AF1_17BD_4082_A3EA_FA7FEE02F32F_.wvu.Cols" localSheetId="17" hidden="1">'Attach 12'!$F:$F</definedName>
    <definedName name="Z_24FB9AF1_17BD_4082_A3EA_FA7FEE02F32F_.wvu.PrintArea" localSheetId="17" hidden="1">'Attach 12'!$A$1:$E$37</definedName>
    <definedName name="Z_24FB9AF1_17BD_4082_A3EA_FA7FEE02F32F_.wvu.Rows" localSheetId="17" hidden="1">'Attach 12'!#REF!</definedName>
    <definedName name="Z_2648A02A_7B8C_446F_A14E_7410EA5360FE_.wvu.Cols" localSheetId="17" hidden="1">'Attach 12'!$F:$F</definedName>
    <definedName name="Z_2648A02A_7B8C_446F_A14E_7410EA5360FE_.wvu.Cols" localSheetId="2" hidden="1">'Names of Bidder'!$L:$L</definedName>
    <definedName name="Z_2648A02A_7B8C_446F_A14E_7410EA5360FE_.wvu.PrintArea" localSheetId="17" hidden="1">'Attach 12'!$A$1:$E$37</definedName>
    <definedName name="Z_2648A02A_7B8C_446F_A14E_7410EA5360FE_.wvu.PrintArea" localSheetId="2" hidden="1">'Names of Bidder'!$B$1:$G$38</definedName>
    <definedName name="Z_27A45B7A_04F2_4516_B80B_5ED0825D4ED3_.wvu.Cols" localSheetId="2" hidden="1">'Names of Bidder'!$L:$L</definedName>
    <definedName name="Z_27A45B7A_04F2_4516_B80B_5ED0825D4ED3_.wvu.PrintArea" localSheetId="2" hidden="1">'Names of Bidder'!$B$1:$E$35</definedName>
    <definedName name="Z_280EA05C_4582_4B0F_895F_5C9134A73222_.wvu.Cols" localSheetId="6" hidden="1">'Attach-3 (QR)'!$M:$O</definedName>
    <definedName name="Z_280EA05C_4582_4B0F_895F_5C9134A73222_.wvu.Cols" localSheetId="4" hidden="1">'Attach-3 (QR)_old'!$M:$O</definedName>
    <definedName name="Z_280EA05C_4582_4B0F_895F_5C9134A73222_.wvu.PrintArea" localSheetId="6" hidden="1">'Attach-3 (QR)'!$A$1:$H$300</definedName>
    <definedName name="Z_280EA05C_4582_4B0F_895F_5C9134A73222_.wvu.PrintArea" localSheetId="4" hidden="1">'Attach-3 (QR)_old'!$A$1:$H$407</definedName>
    <definedName name="Z_280EA05C_4582_4B0F_895F_5C9134A73222_.wvu.Rows" localSheetId="6" hidden="1">'Attach-3 (QR)'!$70:$221,'Attach-3 (QR)'!#REF!,'Attach-3 (QR)'!#REF!,'Attach-3 (QR)'!#REF!,'Attach-3 (QR)'!#REF!,'Attach-3 (QR)'!#REF!</definedName>
    <definedName name="Z_280EA05C_4582_4B0F_895F_5C9134A73222_.wvu.Rows" localSheetId="4" hidden="1">'Attach-3 (QR)_old'!$144:$178,'Attach-3 (QR)_old'!#REF!,'Attach-3 (QR)_old'!#REF!,'Attach-3 (QR)_old'!$273:$275,'Attach-3 (QR)_old'!$297:$328,'Attach-3 (QR)_old'!$339:$348</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7" hidden="1">'Attach 12'!$F:$H</definedName>
    <definedName name="Z_2CF6F19D_227C_4840_A9E1_6C944B0145DB_.wvu.Cols" localSheetId="21"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6" hidden="1">'Attach-3 (QR)'!$J:$AB</definedName>
    <definedName name="Z_2CF6F19D_227C_4840_A9E1_6C944B0145DB_.wvu.Cols" localSheetId="4" hidden="1">'Attach-3 (QR)_old'!$J:$AB</definedName>
    <definedName name="Z_2CF6F19D_227C_4840_A9E1_6C944B0145DB_.wvu.Cols" localSheetId="26"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10'!$A$1:$F$18</definedName>
    <definedName name="Z_2CF6F19D_227C_4840_A9E1_6C944B0145DB_.wvu.PrintArea" localSheetId="16" hidden="1">'Attach 11'!$A$1:$E$86</definedName>
    <definedName name="Z_2CF6F19D_227C_4840_A9E1_6C944B0145DB_.wvu.PrintArea" localSheetId="17" hidden="1">'Attach 12'!$A$1:$E$37</definedName>
    <definedName name="Z_2CF6F19D_227C_4840_A9E1_6C944B0145DB_.wvu.PrintArea" localSheetId="18" hidden="1">'Attach 13'!$A$1:$E$26</definedName>
    <definedName name="Z_2CF6F19D_227C_4840_A9E1_6C944B0145DB_.wvu.PrintArea" localSheetId="19" hidden="1">'Attach 14'!$A$1:$E$26</definedName>
    <definedName name="Z_2CF6F19D_227C_4840_A9E1_6C944B0145DB_.wvu.PrintArea" localSheetId="20" hidden="1">'Attach 14-IP'!$A$8:$I$225</definedName>
    <definedName name="Z_2CF6F19D_227C_4840_A9E1_6C944B0145DB_.wvu.PrintArea" localSheetId="21" hidden="1">'Attach 15'!$A$1:$E$91</definedName>
    <definedName name="Z_2CF6F19D_227C_4840_A9E1_6C944B0145DB_.wvu.PrintArea" localSheetId="22" hidden="1">'Attach 16'!$A$1:$L$96</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25" hidden="1">'Attach 19'!$A$1:$E$31</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9'!$A$1:$H$52</definedName>
    <definedName name="Z_2CF6F19D_227C_4840_A9E1_6C944B0145DB_.wvu.PrintArea" localSheetId="6" hidden="1">'Attach-3 (QR)'!$A$1:$I$300</definedName>
    <definedName name="Z_2CF6F19D_227C_4840_A9E1_6C944B0145DB_.wvu.PrintArea" localSheetId="4" hidden="1">'Attach-3 (QR)_old'!$A$1:$J$407</definedName>
    <definedName name="Z_2CF6F19D_227C_4840_A9E1_6C944B0145DB_.wvu.PrintArea" localSheetId="26" hidden="1">'Bid Form 1st Envelope '!$A$1:$J$113</definedName>
    <definedName name="Z_2CF6F19D_227C_4840_A9E1_6C944B0145DB_.wvu.PrintArea" localSheetId="1" hidden="1">Cover!$A$1:$F$23</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7" hidden="1">'Attach 12'!$4:$4</definedName>
    <definedName name="Z_2CF6F19D_227C_4840_A9E1_6C944B0145DB_.wvu.Rows" localSheetId="21" hidden="1">'Attach 15'!$16:$16</definedName>
    <definedName name="Z_2CF6F19D_227C_4840_A9E1_6C944B0145DB_.wvu.Rows" localSheetId="23" hidden="1">'Attach 17'!$26:$26,'Attach 17'!$32:$209</definedName>
    <definedName name="Z_2CF6F19D_227C_4840_A9E1_6C944B0145DB_.wvu.Rows" localSheetId="25"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6" hidden="1">'Attach-3 (QR)'!$19:$23,'Attach-3 (QR)'!$25:$25,'Attach-3 (QR)'!$34:$34,'Attach-3 (QR)'!$90:$90,'Attach-3 (QR)'!$158:$158</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26" hidden="1">'Bid Form 1st Envelope '!$28:$29,'Bid Form 1st Envelope '!$97:$97,'Bid Form 1st Envelope '!$100:$101</definedName>
    <definedName name="Z_2CF6F19D_227C_4840_A9E1_6C944B0145DB_.wvu.Rows" localSheetId="2" hidden="1">'Names of Bidder'!$6:$7,'Names of Bidder'!$23:$26,'Names of Bidder'!$28:$31</definedName>
    <definedName name="Z_308F00E9_5A71_4486_BCFD_DF8513C1906D_.wvu.Cols" localSheetId="6" hidden="1">'Attach-3 (QR)'!$M:$O</definedName>
    <definedName name="Z_308F00E9_5A71_4486_BCFD_DF8513C1906D_.wvu.Cols" localSheetId="4" hidden="1">'Attach-3 (QR)_old'!$M:$O</definedName>
    <definedName name="Z_308F00E9_5A71_4486_BCFD_DF8513C1906D_.wvu.PrintArea" localSheetId="6" hidden="1">'Attach-3 (QR)'!$A$1:$H$300</definedName>
    <definedName name="Z_308F00E9_5A71_4486_BCFD_DF8513C1906D_.wvu.PrintArea" localSheetId="4" hidden="1">'Attach-3 (QR)_old'!$A$1:$H$407</definedName>
    <definedName name="Z_308F00E9_5A71_4486_BCFD_DF8513C1906D_.wvu.Rows" localSheetId="6" hidden="1">'Attach-3 (QR)'!#REF!,'Attach-3 (QR)'!$70:$221,'Attach-3 (QR)'!#REF!,'Attach-3 (QR)'!#REF!,'Attach-3 (QR)'!#REF!,'Attach-3 (QR)'!#REF!,'Attach-3 (QR)'!#REF!,'Attach-3 (QR)'!#REF!,'Attach-3 (QR)'!#REF!</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(QR)'!$M:$O</definedName>
    <definedName name="Z_3365131F_6BE7_432A_859B_F41B794BB9E6_.wvu.Cols" localSheetId="4" hidden="1">'Attach-3 (QR)_old'!$M:$O</definedName>
    <definedName name="Z_3365131F_6BE7_432A_859B_F41B794BB9E6_.wvu.PrintArea" localSheetId="6" hidden="1">'Attach-3 (QR)'!$A$1:$H$300</definedName>
    <definedName name="Z_3365131F_6BE7_432A_859B_F41B794BB9E6_.wvu.PrintArea" localSheetId="4" hidden="1">'Attach-3 (QR)_old'!$A$1:$H$407</definedName>
    <definedName name="Z_3365131F_6BE7_432A_859B_F41B794BB9E6_.wvu.Rows" localSheetId="6" hidden="1">'Attach-3 (QR)'!#REF!,'Attach-3 (QR)'!$70:$221,'Attach-3 (QR)'!#REF!,'Attach-3 (QR)'!#REF!,'Attach-3 (QR)'!#REF!,'Attach-3 (QR)'!#REF!,'Attach-3 (QR)'!#REF!,'Attach-3 (QR)'!#REF!,'Attach-3 (QR)'!#REF!,'Attach-3 (QR)'!#REF!</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10'!$A$1:$E$23</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14-IP'!$A$8:$I$225</definedName>
    <definedName name="Z_340562B9_6CEE_4962_8D7D_CA1C6778F52C_.wvu.PrintArea" localSheetId="21" hidden="1">'Attach 15'!$A$1:$E$91</definedName>
    <definedName name="Z_340562B9_6CEE_4962_8D7D_CA1C6778F52C_.wvu.PrintArea" localSheetId="22" hidden="1">'Attach 16'!$A$1:$L$96</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5" hidden="1">'Attach 19'!$A$1:$E$31</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9'!$A$1:$D$53</definedName>
    <definedName name="Z_340562B9_6CEE_4962_8D7D_CA1C6778F52C_.wvu.PrintArea" localSheetId="26" hidden="1">'Bid Form 1st Envelope '!$A$1:$F$114</definedName>
    <definedName name="Z_340562B9_6CEE_4962_8D7D_CA1C6778F52C_.wvu.PrintTitles" localSheetId="14" hidden="1">'Attach 9'!$18:$18</definedName>
    <definedName name="Z_340562B9_6CEE_4962_8D7D_CA1C6778F52C_.wvu.Rows" localSheetId="21" hidden="1">'Attach 15'!$16:$16</definedName>
    <definedName name="Z_340562B9_6CEE_4962_8D7D_CA1C6778F52C_.wvu.Rows" localSheetId="23" hidden="1">'Attach 17'!$26:$26,'Attach 17'!$32:$209</definedName>
    <definedName name="Z_340562B9_6CEE_4962_8D7D_CA1C6778F52C_.wvu.Rows" localSheetId="25" hidden="1">'Attach 19'!$13:$13,'Attach 19'!$20:$28</definedName>
    <definedName name="Z_340562B9_6CEE_4962_8D7D_CA1C6778F52C_.wvu.Rows" localSheetId="10" hidden="1">'Attach 5'!$4:$4</definedName>
    <definedName name="Z_3836A67F_51F8_4B52_B51D_937DC398CD1F_.wvu.Cols" localSheetId="17" hidden="1">'Attach 12'!$F:$H</definedName>
    <definedName name="Z_3836A67F_51F8_4B52_B51D_937DC398CD1F_.wvu.Cols" localSheetId="21" hidden="1">'Attach 15'!$H:$H,'Attach 15'!$L:$N</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6" hidden="1">'Attach-3 (QR)'!$J:$AB</definedName>
    <definedName name="Z_3836A67F_51F8_4B52_B51D_937DC398CD1F_.wvu.Cols" localSheetId="4" hidden="1">'Attach-3 (QR)_old'!$J:$AB</definedName>
    <definedName name="Z_3836A67F_51F8_4B52_B51D_937DC398CD1F_.wvu.Cols" localSheetId="26" hidden="1">'Bid Form 1st Envelope '!$K:$K,'Bid Form 1st Envelope '!$AA:$AI</definedName>
    <definedName name="Z_3836A67F_51F8_4B52_B51D_937DC398CD1F_.wvu.Cols" localSheetId="2" hidden="1">'Names of Bidder'!$H:$M,'Names of Bidder'!$AA:$AB</definedName>
    <definedName name="Z_3836A67F_51F8_4B52_B51D_937DC398CD1F_.wvu.FilterData" localSheetId="2" hidden="1">'Names of Bidder'!$B$6:$G$19</definedName>
    <definedName name="Z_3836A67F_51F8_4B52_B51D_937DC398CD1F_.wvu.PrintArea" localSheetId="15" hidden="1">'Attach 10'!$A$1:$F$18</definedName>
    <definedName name="Z_3836A67F_51F8_4B52_B51D_937DC398CD1F_.wvu.PrintArea" localSheetId="16" hidden="1">'Attach 11'!$A$1:$E$86</definedName>
    <definedName name="Z_3836A67F_51F8_4B52_B51D_937DC398CD1F_.wvu.PrintArea" localSheetId="17" hidden="1">'Attach 12'!$A$1:$E$37</definedName>
    <definedName name="Z_3836A67F_51F8_4B52_B51D_937DC398CD1F_.wvu.PrintArea" localSheetId="18" hidden="1">'Attach 13'!$A$1:$E$26</definedName>
    <definedName name="Z_3836A67F_51F8_4B52_B51D_937DC398CD1F_.wvu.PrintArea" localSheetId="19" hidden="1">'Attach 14'!$A$1:$E$26</definedName>
    <definedName name="Z_3836A67F_51F8_4B52_B51D_937DC398CD1F_.wvu.PrintArea" localSheetId="20" hidden="1">'Attach 14-IP'!$A$8:$I$225</definedName>
    <definedName name="Z_3836A67F_51F8_4B52_B51D_937DC398CD1F_.wvu.PrintArea" localSheetId="21" hidden="1">'Attach 15'!$A$1:$E$91</definedName>
    <definedName name="Z_3836A67F_51F8_4B52_B51D_937DC398CD1F_.wvu.PrintArea" localSheetId="22" hidden="1">'Attach 16'!$A$1:$L$96</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25" hidden="1">'Attach 19'!$A$1:$E$31</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5A'!$A$1:$E$73</definedName>
    <definedName name="Z_3836A67F_51F8_4B52_B51D_937DC398CD1F_.wvu.PrintArea" localSheetId="12" hidden="1">'Attach 6'!$A$1:$E$28</definedName>
    <definedName name="Z_3836A67F_51F8_4B52_B51D_937DC398CD1F_.wvu.PrintArea" localSheetId="13" hidden="1">'Attach 7'!$A$1:$E$24</definedName>
    <definedName name="Z_3836A67F_51F8_4B52_B51D_937DC398CD1F_.wvu.PrintArea" localSheetId="14" hidden="1">'Attach 9'!$A$1:$H$52</definedName>
    <definedName name="Z_3836A67F_51F8_4B52_B51D_937DC398CD1F_.wvu.PrintArea" localSheetId="6" hidden="1">'Attach-3 (QR)'!$A$1:$I$300</definedName>
    <definedName name="Z_3836A67F_51F8_4B52_B51D_937DC398CD1F_.wvu.PrintArea" localSheetId="4" hidden="1">'Attach-3 (QR)_old'!$A$1:$J$407</definedName>
    <definedName name="Z_3836A67F_51F8_4B52_B51D_937DC398CD1F_.wvu.PrintArea" localSheetId="26" hidden="1">'Bid Form 1st Envelope '!$A$1:$J$113</definedName>
    <definedName name="Z_3836A67F_51F8_4B52_B51D_937DC398CD1F_.wvu.PrintArea" localSheetId="1" hidden="1">Cover!$A$1:$F$23</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7" hidden="1">'Attach 12'!$4:$4</definedName>
    <definedName name="Z_3836A67F_51F8_4B52_B51D_937DC398CD1F_.wvu.Rows" localSheetId="21" hidden="1">'Attach 15'!$16:$16</definedName>
    <definedName name="Z_3836A67F_51F8_4B52_B51D_937DC398CD1F_.wvu.Rows" localSheetId="23" hidden="1">'Attach 17'!$26:$26,'Attach 17'!$32:$209</definedName>
    <definedName name="Z_3836A67F_51F8_4B52_B51D_937DC398CD1F_.wvu.Rows" localSheetId="25"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6" hidden="1">'Attach-3 (QR)'!$19:$23,'Attach-3 (QR)'!$25:$25,'Attach-3 (QR)'!$34:$34,'Attach-3 (QR)'!$90:$90,'Attach-3 (QR)'!$158:$158</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26" hidden="1">'Bid Form 1st Envelope '!$28:$29,'Bid Form 1st Envelope '!$97:$97,'Bid Form 1st Envelope '!$100:$101</definedName>
    <definedName name="Z_3836A67F_51F8_4B52_B51D_937DC398CD1F_.wvu.Rows" localSheetId="2" hidden="1">'Names of Bidder'!$6:$7,'Names of Bidder'!$23:$26,'Names of Bidder'!$28:$31</definedName>
    <definedName name="Z_3881FE0E_DEB9_4339_A806_1EDAFD591227_.wvu.Cols" localSheetId="6" hidden="1">'Attach-3 (QR)'!$J:$AB</definedName>
    <definedName name="Z_3881FE0E_DEB9_4339_A806_1EDAFD591227_.wvu.PrintArea" localSheetId="6" hidden="1">'Attach-3 (QR)'!$A$1:$I$300</definedName>
    <definedName name="Z_3881FE0E_DEB9_4339_A806_1EDAFD591227_.wvu.Rows" localSheetId="6" hidden="1">'Attach-3 (QR)'!$19:$23,'Attach-3 (QR)'!$25:$25,'Attach-3 (QR)'!$34:$34,'Attach-3 (QR)'!#REF!,'Attach-3 (QR)'!#REF!,'Attach-3 (QR)'!$70:$221,'Attach-3 (QR)'!#REF!,'Attach-3 (QR)'!#REF!,'Attach-3 (QR)'!#REF!</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10'!$A$1:$E$23</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14-IP'!$A$8:$I$225</definedName>
    <definedName name="Z_38BECF6E_1A53_4F98_87B9_44F2C5F77E08_.wvu.PrintArea" localSheetId="21" hidden="1">'Attach 15'!$A$1:$E$91</definedName>
    <definedName name="Z_38BECF6E_1A53_4F98_87B9_44F2C5F77E08_.wvu.PrintArea" localSheetId="22" hidden="1">'Attach 16'!$A$1:$L$96</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5" hidden="1">'Attach 19'!$A$1:$E$31</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9'!$A$1:$D$53</definedName>
    <definedName name="Z_38BECF6E_1A53_4F98_87B9_44F2C5F77E08_.wvu.PrintArea" localSheetId="26" hidden="1">'Bid Form 1st Envelope '!$A$1:$F$114</definedName>
    <definedName name="Z_38BECF6E_1A53_4F98_87B9_44F2C5F77E08_.wvu.PrintTitles" localSheetId="14" hidden="1">'Attach 9'!$18:$18</definedName>
    <definedName name="Z_38BECF6E_1A53_4F98_87B9_44F2C5F77E08_.wvu.Rows" localSheetId="21" hidden="1">'Attach 15'!$16:$16</definedName>
    <definedName name="Z_38BECF6E_1A53_4F98_87B9_44F2C5F77E08_.wvu.Rows" localSheetId="23" hidden="1">'Attach 17'!$26:$26,'Attach 17'!$32:$209</definedName>
    <definedName name="Z_38BECF6E_1A53_4F98_87B9_44F2C5F77E08_.wvu.Rows" localSheetId="25"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10'!$A$1:$E$23</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15'!$A$1:$E$92</definedName>
    <definedName name="Z_43BCBF1E_CDCF_4541_8D79_87EDCECBC1FD_.wvu.PrintArea" localSheetId="22" hidden="1">'Attach 16'!$A$1:$L$96</definedName>
    <definedName name="Z_43BCBF1E_CDCF_4541_8D79_87EDCECBC1FD_.wvu.PrintArea" localSheetId="24" hidden="1">'Attach 18'!$A$1:$E$24</definedName>
    <definedName name="Z_43BCBF1E_CDCF_4541_8D79_87EDCECBC1FD_.wvu.PrintArea" localSheetId="25" hidden="1">'Attach 19'!$A$1:$E$35</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9'!$A$1:$D$59</definedName>
    <definedName name="Z_43BCBF1E_CDCF_4541_8D79_87EDCECBC1FD_.wvu.PrintArea" localSheetId="26" hidden="1">'Bid Form 1st Envelope '!$A$1:$F$114</definedName>
    <definedName name="Z_43BCBF1E_CDCF_4541_8D79_87EDCECBC1FD_.wvu.PrintTitles" localSheetId="14" hidden="1">'Attach 9'!$18:$18</definedName>
    <definedName name="Z_43BCBF1E_CDCF_4541_8D79_87EDCECBC1FD_.wvu.Rows" localSheetId="21" hidden="1">'Attach 15'!$13:$14,'Attach 15'!$16:$16</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10'!$A$1:$E$23</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14-IP'!$A$8:$I$225</definedName>
    <definedName name="Z_477F7E43_D393_45BA_B99B_D838E4629B5D_.wvu.PrintArea" localSheetId="21" hidden="1">'Attach 15'!$A$1:$E$91</definedName>
    <definedName name="Z_477F7E43_D393_45BA_B99B_D838E4629B5D_.wvu.PrintArea" localSheetId="22" hidden="1">'Attach 16'!$A$1:$L$96</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5" hidden="1">'Attach 19'!$A$1:$E$31</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9'!$A$1:$D$53</definedName>
    <definedName name="Z_477F7E43_D393_45BA_B99B_D838E4629B5D_.wvu.PrintArea" localSheetId="26" hidden="1">'Bid Form 1st Envelope '!$A$1:$F$114</definedName>
    <definedName name="Z_477F7E43_D393_45BA_B99B_D838E4629B5D_.wvu.PrintTitles" localSheetId="14" hidden="1">'Attach 9'!$18:$18</definedName>
    <definedName name="Z_477F7E43_D393_45BA_B99B_D838E4629B5D_.wvu.Rows" localSheetId="21" hidden="1">'Attach 15'!$16:$16</definedName>
    <definedName name="Z_477F7E43_D393_45BA_B99B_D838E4629B5D_.wvu.Rows" localSheetId="23" hidden="1">'Attach 17'!$26:$26,'Attach 17'!$32:$209</definedName>
    <definedName name="Z_477F7E43_D393_45BA_B99B_D838E4629B5D_.wvu.Rows" localSheetId="25" hidden="1">'Attach 19'!$13:$13,'Attach 19'!$20:$28</definedName>
    <definedName name="Z_477F7E43_D393_45BA_B99B_D838E4629B5D_.wvu.Rows" localSheetId="10" hidden="1">'Attach 5'!$4:$4</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(QR)'!$I:$K</definedName>
    <definedName name="Z_494F6778_23FE_4AAC_B37D_6C7543FC13B9_.wvu.Cols" localSheetId="4" hidden="1">'Attach-3 (QR)_old'!$I:$K</definedName>
    <definedName name="Z_494F6778_23FE_4AAC_B37D_6C7543FC13B9_.wvu.PrintArea" localSheetId="15" hidden="1">'Attach 10'!$A$1:$E$23</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14-IP'!$A$8:$I$225</definedName>
    <definedName name="Z_494F6778_23FE_4AAC_B37D_6C7543FC13B9_.wvu.PrintArea" localSheetId="21" hidden="1">'Attach 15'!$A$1:$E$91</definedName>
    <definedName name="Z_494F6778_23FE_4AAC_B37D_6C7543FC13B9_.wvu.PrintArea" localSheetId="22" hidden="1">'Attach 16'!$A$1:$L$96</definedName>
    <definedName name="Z_494F6778_23FE_4AAC_B37D_6C7543FC13B9_.wvu.PrintArea" localSheetId="24" hidden="1">'Attach 18'!$A$1:$E$24</definedName>
    <definedName name="Z_494F6778_23FE_4AAC_B37D_6C7543FC13B9_.wvu.PrintArea" localSheetId="25" hidden="1">'Attach 19'!$A$1:$E$35</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9'!$A$1:$D$59</definedName>
    <definedName name="Z_494F6778_23FE_4AAC_B37D_6C7543FC13B9_.wvu.PrintArea" localSheetId="6" hidden="1">'Attach-3 (QR)'!$A$1:$H$300</definedName>
    <definedName name="Z_494F6778_23FE_4AAC_B37D_6C7543FC13B9_.wvu.PrintArea" localSheetId="4" hidden="1">'Attach-3 (QR)_old'!$A$1:$H$407</definedName>
    <definedName name="Z_494F6778_23FE_4AAC_B37D_6C7543FC13B9_.wvu.PrintArea" localSheetId="26" hidden="1">'Bid Form 1st Envelope '!$A$1:$F$114</definedName>
    <definedName name="Z_494F6778_23FE_4AAC_B37D_6C7543FC13B9_.wvu.PrintTitles" localSheetId="14" hidden="1">'Attach 9'!$18:$18</definedName>
    <definedName name="Z_494F6778_23FE_4AAC_B37D_6C7543FC13B9_.wvu.Rows" localSheetId="21" hidden="1">'Attach 15'!$16:$16</definedName>
    <definedName name="Z_494F6778_23FE_4AAC_B37D_6C7543FC13B9_.wvu.Rows" localSheetId="6" hidden="1">'Attach-3 (QR)'!$31:$35,'Attach-3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F65FF32_EC61_4022_A399_2986D7B6B8B3_.wvu.PrintArea" localSheetId="2" hidden="1">'Names of Bidder'!$B$1:$E$35</definedName>
    <definedName name="Z_5476C51C_4037_4B28_A818_10D7CDF0C66A_.wvu.Cols" localSheetId="17" hidden="1">'Attach 12'!$F:$H</definedName>
    <definedName name="Z_5476C51C_4037_4B28_A818_10D7CDF0C66A_.wvu.Cols" localSheetId="21"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(QR)'!$J:$AB</definedName>
    <definedName name="Z_5476C51C_4037_4B28_A818_10D7CDF0C66A_.wvu.Cols" localSheetId="4" hidden="1">'Attach-3 (QR)_old'!$J:$AB</definedName>
    <definedName name="Z_5476C51C_4037_4B28_A818_10D7CDF0C66A_.wvu.Cols" localSheetId="26" hidden="1">'Bid Form 1st Envelope '!$AA:$AI</definedName>
    <definedName name="Z_5476C51C_4037_4B28_A818_10D7CDF0C66A_.wvu.Cols" localSheetId="2" hidden="1">'Names of Bidder'!$H:$M,'Names of Bidder'!$AA:$AB</definedName>
    <definedName name="Z_5476C51C_4037_4B28_A818_10D7CDF0C66A_.wvu.FilterData" localSheetId="2" hidden="1">'Names of Bidder'!$B$6:$G$19</definedName>
    <definedName name="Z_5476C51C_4037_4B28_A818_10D7CDF0C66A_.wvu.PrintArea" localSheetId="15" hidden="1">'Attach 10'!$A$1:$F$23</definedName>
    <definedName name="Z_5476C51C_4037_4B28_A818_10D7CDF0C66A_.wvu.PrintArea" localSheetId="16" hidden="1">'Attach 11'!$A$1:$E$86</definedName>
    <definedName name="Z_5476C51C_4037_4B28_A818_10D7CDF0C66A_.wvu.PrintArea" localSheetId="17" hidden="1">'Attach 12'!$A$1:$E$37</definedName>
    <definedName name="Z_5476C51C_4037_4B28_A818_10D7CDF0C66A_.wvu.PrintArea" localSheetId="18" hidden="1">'Attach 13'!$A$1:$E$27</definedName>
    <definedName name="Z_5476C51C_4037_4B28_A818_10D7CDF0C66A_.wvu.PrintArea" localSheetId="19" hidden="1">'Attach 14'!$A$1:$E$29</definedName>
    <definedName name="Z_5476C51C_4037_4B28_A818_10D7CDF0C66A_.wvu.PrintArea" localSheetId="20" hidden="1">'Attach 14-IP'!$A$8:$I$225</definedName>
    <definedName name="Z_5476C51C_4037_4B28_A818_10D7CDF0C66A_.wvu.PrintArea" localSheetId="21" hidden="1">'Attach 15'!$A$1:$E$91</definedName>
    <definedName name="Z_5476C51C_4037_4B28_A818_10D7CDF0C66A_.wvu.PrintArea" localSheetId="22" hidden="1">'Attach 16'!$A$1:$L$96</definedName>
    <definedName name="Z_5476C51C_4037_4B28_A818_10D7CDF0C66A_.wvu.PrintArea" localSheetId="23" hidden="1">'Attach 17'!$A$1:$E$33</definedName>
    <definedName name="Z_5476C51C_4037_4B28_A818_10D7CDF0C66A_.wvu.PrintArea" localSheetId="24" hidden="1">'Attach 18'!$A$1:$E$24</definedName>
    <definedName name="Z_5476C51C_4037_4B28_A818_10D7CDF0C66A_.wvu.PrintArea" localSheetId="25" hidden="1">'Attach 19'!$A$1:$E$31</definedName>
    <definedName name="Z_5476C51C_4037_4B28_A818_10D7CDF0C66A_.wvu.PrintArea" localSheetId="3" hidden="1">'Attach 3(JV)'!$A$1:$E$28</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5'!$A$1:$E$34</definedName>
    <definedName name="Z_5476C51C_4037_4B28_A818_10D7CDF0C66A_.wvu.PrintArea" localSheetId="11" hidden="1">'Attach 5A'!$A$1:$E$73</definedName>
    <definedName name="Z_5476C51C_4037_4B28_A818_10D7CDF0C66A_.wvu.PrintArea" localSheetId="12" hidden="1">'Attach 6'!$A$1:$E$28</definedName>
    <definedName name="Z_5476C51C_4037_4B28_A818_10D7CDF0C66A_.wvu.PrintArea" localSheetId="13" hidden="1">'Attach 7'!$A$1:$E$28</definedName>
    <definedName name="Z_5476C51C_4037_4B28_A818_10D7CDF0C66A_.wvu.PrintArea" localSheetId="14" hidden="1">'Attach 9'!$A$1:$E$52</definedName>
    <definedName name="Z_5476C51C_4037_4B28_A818_10D7CDF0C66A_.wvu.PrintArea" localSheetId="6" hidden="1">'Attach-3 (QR)'!$A$1:$I$300</definedName>
    <definedName name="Z_5476C51C_4037_4B28_A818_10D7CDF0C66A_.wvu.PrintArea" localSheetId="4" hidden="1">'Attach-3 (QR)_old'!$A$1:$I$407</definedName>
    <definedName name="Z_5476C51C_4037_4B28_A818_10D7CDF0C66A_.wvu.PrintArea" localSheetId="26" hidden="1">'Bid Form 1st Envelope '!$A$1:$K$114</definedName>
    <definedName name="Z_5476C51C_4037_4B28_A818_10D7CDF0C66A_.wvu.PrintArea" localSheetId="1" hidden="1">Cover!$A$1:$F$23</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15'!$16:$16</definedName>
    <definedName name="Z_5476C51C_4037_4B28_A818_10D7CDF0C66A_.wvu.Rows" localSheetId="23" hidden="1">'Attach 17'!$26:$26,'Attach 17'!$32:$209</definedName>
    <definedName name="Z_5476C51C_4037_4B28_A818_10D7CDF0C66A_.wvu.Rows" localSheetId="25"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6" hidden="1">'Attach-3 (QR)'!$19:$23,'Attach-3 (QR)'!$25:$25,'Attach-3 (QR)'!$34:$34,'Attach-3 (QR)'!#REF!,'Attach-3 (QR)'!#REF!,'Attach-3 (QR)'!$70:$221,'Attach-3 (QR)'!#REF!,'Attach-3 (QR)'!#REF!</definedName>
    <definedName name="Z_5476C51C_4037_4B28_A818_10D7CDF0C66A_.wvu.Rows" localSheetId="4" hidden="1">'Attach-3 (QR)_old'!$19:$23,'Attach-3 (QR)_old'!$25:$25,'Attach-3 (QR)_old'!$34:$34,'Attach-3 (QR)_old'!$91:$91,'Attach-3 (QR)_old'!$117:$117,'Attach-3 (QR)_old'!$144:$178,'Attach-3 (QR)_old'!#REF!,'Attach-3 (QR)_old'!$260:$386</definedName>
    <definedName name="Z_5476C51C_4037_4B28_A818_10D7CDF0C66A_.wvu.Rows" localSheetId="26" hidden="1">'Bid Form 1st Envelope '!$28:$29,'Bid Form 1st Envelope '!$97:$97,'Bid Form 1st Envelope '!$100:$101</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(QR)'!$I:$I,'Attach-3 (QR)'!$K:$M</definedName>
    <definedName name="Z_57EC2AB3_459C_475C_AFE6_EBB6882FA67E_.wvu.Cols" localSheetId="4" hidden="1">'Attach-3 (QR)_old'!$I:$I,'Attach-3 (QR)_old'!$K:$M</definedName>
    <definedName name="Z_57EC2AB3_459C_475C_AFE6_EBB6882FA67E_.wvu.PrintArea" localSheetId="6" hidden="1">'Attach-3 (QR)'!$A$1:$H$300</definedName>
    <definedName name="Z_57EC2AB3_459C_475C_AFE6_EBB6882FA67E_.wvu.PrintArea" localSheetId="4" hidden="1">'Attach-3 (QR)_old'!$A$1:$H$407</definedName>
    <definedName name="Z_582CF44B_0703_4CA2_AB84_00685031CD39_.wvu.Cols" localSheetId="6" hidden="1">'Attach-3 (QR)'!$M:$O</definedName>
    <definedName name="Z_582CF44B_0703_4CA2_AB84_00685031CD39_.wvu.Cols" localSheetId="4" hidden="1">'Attach-3 (QR)_old'!$M:$O</definedName>
    <definedName name="Z_582CF44B_0703_4CA2_AB84_00685031CD39_.wvu.PrintArea" localSheetId="6" hidden="1">'Attach-3 (QR)'!$A$1:$H$300</definedName>
    <definedName name="Z_582CF44B_0703_4CA2_AB84_00685031CD39_.wvu.PrintArea" localSheetId="4" hidden="1">'Attach-3 (QR)_old'!$A$1:$H$407</definedName>
    <definedName name="Z_582CF44B_0703_4CA2_AB84_00685031CD39_.wvu.Rows" localSheetId="6" hidden="1">'Attach-3 (QR)'!#REF!,'Attach-3 (QR)'!$70:$221,'Attach-3 (QR)'!#REF!,'Attach-3 (QR)'!#REF!,'Attach-3 (QR)'!#REF!,'Attach-3 (QR)'!#REF!,'Attach-3 (QR)'!#REF!,'Attach-3 (QR)'!#REF!,'Attach-3 (QR)'!#REF!</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B8D5D4A_E3F3_4270_9E8A_31566626E806_.wvu.Cols" localSheetId="17" hidden="1">'Attach 12'!$F:$F</definedName>
    <definedName name="Z_5B8D5D4A_E3F3_4270_9E8A_31566626E806_.wvu.Cols" localSheetId="2" hidden="1">'Names of Bidder'!$L:$L</definedName>
    <definedName name="Z_5B8D5D4A_E3F3_4270_9E8A_31566626E806_.wvu.PrintArea" localSheetId="17" hidden="1">'Attach 12'!$A$1:$E$37</definedName>
    <definedName name="Z_5B8D5D4A_E3F3_4270_9E8A_31566626E806_.wvu.PrintArea" localSheetId="2" hidden="1">'Names of Bidder'!$B$1:$G$38</definedName>
    <definedName name="Z_5FD74E67_DB24_44D3_983B_19D633AA18A1_.wvu.Cols" localSheetId="17" hidden="1">'Attach 12'!$F:$F</definedName>
    <definedName name="Z_5FD74E67_DB24_44D3_983B_19D633AA18A1_.wvu.Cols" localSheetId="2" hidden="1">'Names of Bidder'!$L:$L</definedName>
    <definedName name="Z_5FD74E67_DB24_44D3_983B_19D633AA18A1_.wvu.PrintArea" localSheetId="17" hidden="1">'Attach 12'!$A$1:$E$37</definedName>
    <definedName name="Z_5FD74E67_DB24_44D3_983B_19D633AA18A1_.wvu.PrintArea" localSheetId="2" hidden="1">'Names of Bidder'!$B$1:$G$38</definedName>
    <definedName name="Z_611D8B62_9C40_451B_ABB4_92F111B2BF43_.wvu.Cols" localSheetId="2" hidden="1">'Names of Bidder'!$L:$L</definedName>
    <definedName name="Z_611D8B62_9C40_451B_ABB4_92F111B2BF43_.wvu.PrintArea" localSheetId="2" hidden="1">'Names of Bidder'!$B$1:$E$35</definedName>
    <definedName name="Z_6B2C1320_5106_401D_86E8_03FFC7419150_.wvu.Cols" localSheetId="17" hidden="1">'Attach 12'!$F:$F</definedName>
    <definedName name="Z_6B2C1320_5106_401D_86E8_03FFC7419150_.wvu.Cols" localSheetId="6" hidden="1">'Attach-3 (QR)'!$I:$I,'Attach-3 (QR)'!$M:$M</definedName>
    <definedName name="Z_6B2C1320_5106_401D_86E8_03FFC7419150_.wvu.Cols" localSheetId="4" hidden="1">'Attach-3 (QR)_old'!$I:$I,'Attach-3 (QR)_old'!$M:$M</definedName>
    <definedName name="Z_6B2C1320_5106_401D_86E8_03FFC7419150_.wvu.PrintArea" localSheetId="17" hidden="1">'Attach 12'!$A$1:$E$37</definedName>
    <definedName name="Z_6B2C1320_5106_401D_86E8_03FFC7419150_.wvu.PrintArea" localSheetId="6" hidden="1">'Attach-3 (QR)'!$A$1:$H$300</definedName>
    <definedName name="Z_6B2C1320_5106_401D_86E8_03FFC7419150_.wvu.PrintArea" localSheetId="4" hidden="1">'Attach-3 (QR)_old'!$A$1:$H$407</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FD3A41D_DEEE_48F5_96DB_6021F0BEBAF6_.wvu.Cols" localSheetId="6" hidden="1">'Attach-3 (QR)'!$M:$O</definedName>
    <definedName name="Z_6FD3A41D_DEEE_48F5_96DB_6021F0BEBAF6_.wvu.Cols" localSheetId="4" hidden="1">'Attach-3 (QR)_old'!$M:$O</definedName>
    <definedName name="Z_6FD3A41D_DEEE_48F5_96DB_6021F0BEBAF6_.wvu.PrintArea" localSheetId="6" hidden="1">'Attach-3 (QR)'!$A$1:$H$300</definedName>
    <definedName name="Z_6FD3A41D_DEEE_48F5_96DB_6021F0BEBAF6_.wvu.PrintArea" localSheetId="4" hidden="1">'Attach-3 (QR)_old'!$A$1:$H$407</definedName>
    <definedName name="Z_6FD3A41D_DEEE_48F5_96DB_6021F0BEBAF6_.wvu.Rows" localSheetId="6" hidden="1">'Attach-3 (QR)'!#REF!,'Attach-3 (QR)'!$70:$221,'Attach-3 (QR)'!#REF!,'Attach-3 (QR)'!#REF!,'Attach-3 (QR)'!#REF!,'Attach-3 (QR)'!#REF!,'Attach-3 (QR)'!#REF!,'Attach-3 (QR)'!#REF!,'Attach-3 (QR)'!#REF!,'Attach-3 (QR)'!#REF!</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(QR)'!$J:$P</definedName>
    <definedName name="Z_70B78559_AE2A_4A85_855C_A3044383137A_.wvu.Cols" localSheetId="4" hidden="1">'Attach-3 (QR)_old'!$J:$P</definedName>
    <definedName name="Z_70B78559_AE2A_4A85_855C_A3044383137A_.wvu.PrintArea" localSheetId="6" hidden="1">'Attach-3 (QR)'!$A$1:$I$300</definedName>
    <definedName name="Z_70B78559_AE2A_4A85_855C_A3044383137A_.wvu.PrintArea" localSheetId="4" hidden="1">'Attach-3 (QR)_old'!$A$1:$I$407</definedName>
    <definedName name="Z_70B78559_AE2A_4A85_855C_A3044383137A_.wvu.Rows" localSheetId="6" hidden="1">'Attach-3 (QR)'!$19:$23,'Attach-3 (QR)'!$25:$25,'Attach-3 (QR)'!$34:$34,'Attach-3 (QR)'!#REF!,'Attach-3 (QR)'!#REF!,'Attach-3 (QR)'!$70:$221,'Attach-3 (QR)'!#REF!,'Attach-3 (QR)'!#REF!</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 12'!$F:$F</definedName>
    <definedName name="Z_71CED947_16BC_4420_B977_41F665B59AFF_.wvu.Cols" localSheetId="2" hidden="1">'Names of Bidder'!$L:$L</definedName>
    <definedName name="Z_71CED947_16BC_4420_B977_41F665B59AFF_.wvu.PrintArea" localSheetId="17" hidden="1">'Attach 12'!$A$1:$E$37</definedName>
    <definedName name="Z_71CED947_16BC_4420_B977_41F665B59AFF_.wvu.PrintArea" localSheetId="2" hidden="1">'Names of Bidder'!$B$1:$G$38</definedName>
    <definedName name="Z_728AEB16_F9CD_4198_B4E9_2E28A5E42262_.wvu.Cols" localSheetId="6" hidden="1">'Attach-3 (QR)'!$M:$O</definedName>
    <definedName name="Z_728AEB16_F9CD_4198_B4E9_2E28A5E42262_.wvu.Cols" localSheetId="4" hidden="1">'Attach-3 (QR)_old'!$M:$O</definedName>
    <definedName name="Z_728AEB16_F9CD_4198_B4E9_2E28A5E42262_.wvu.PrintArea" localSheetId="6" hidden="1">'Attach-3 (QR)'!$A$1:$H$300</definedName>
    <definedName name="Z_728AEB16_F9CD_4198_B4E9_2E28A5E42262_.wvu.PrintArea" localSheetId="4" hidden="1">'Attach-3 (QR)_old'!$A$1:$H$407</definedName>
    <definedName name="Z_728AEB16_F9CD_4198_B4E9_2E28A5E42262_.wvu.Rows" localSheetId="6" hidden="1">'Attach-3 (QR)'!#REF!,'Attach-3 (QR)'!$70:$221,'Attach-3 (QR)'!#REF!,'Attach-3 (QR)'!#REF!,'Attach-3 (QR)'!#REF!,'Attach-3 (QR)'!#REF!,'Attach-3 (QR)'!#REF!,'Attach-3 (QR)'!#REF!,'Attach-3 (QR)'!#REF!,'Attach-3 (QR)'!#REF!</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450D003_2D71_4937_8099_C282E69FF570_.wvu.Cols" localSheetId="11" hidden="1">'Attach 5A'!$H:$H</definedName>
    <definedName name="Z_7450D003_2D71_4937_8099_C282E69FF570_.wvu.PrintArea" localSheetId="11" hidden="1">'Attach 5A'!$A$1:$E$73</definedName>
    <definedName name="Z_7450D003_2D71_4937_8099_C282E69FF570_.wvu.Rows" localSheetId="11" hidden="1">'Attach 5A'!$25:$30</definedName>
    <definedName name="Z_7951453C_4A9A_41E1_B5EB_C9032A630325_.wvu.Cols" localSheetId="11" hidden="1">'Attach 5A'!$H:$H</definedName>
    <definedName name="Z_7951453C_4A9A_41E1_B5EB_C9032A630325_.wvu.PrintArea" localSheetId="11" hidden="1">'Attach 5A'!$A$1:$E$73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10'!$A$1:$E$23</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14-IP'!$A$8:$I$225</definedName>
    <definedName name="Z_7A9EA6D6_4DDF_43D9_92E6_C6AFAD14E266_.wvu.PrintArea" localSheetId="21" hidden="1">'Attach 15'!$A$1:$E$91</definedName>
    <definedName name="Z_7A9EA6D6_4DDF_43D9_92E6_C6AFAD14E266_.wvu.PrintArea" localSheetId="22" hidden="1">'Attach 16'!$A$1:$L$96</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5" hidden="1">'Attach 19'!$A$1:$E$31</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9'!$A$1:$D$59</definedName>
    <definedName name="Z_7A9EA6D6_4DDF_43D9_92E6_C6AFAD14E266_.wvu.PrintArea" localSheetId="26" hidden="1">'Bid Form 1st Envelope '!$A$1:$F$114</definedName>
    <definedName name="Z_7A9EA6D6_4DDF_43D9_92E6_C6AFAD14E266_.wvu.PrintTitles" localSheetId="14" hidden="1">'Attach 9'!$18:$18</definedName>
    <definedName name="Z_7A9EA6D6_4DDF_43D9_92E6_C6AFAD14E266_.wvu.Rows" localSheetId="21" hidden="1">'Attach 15'!$16:$16</definedName>
    <definedName name="Z_7A9EA6D6_4DDF_43D9_92E6_C6AFAD14E266_.wvu.Rows" localSheetId="23" hidden="1">'Attach 17'!$26:$26,'Attach 17'!$32:$209</definedName>
    <definedName name="Z_7A9EA6D6_4DDF_43D9_92E6_C6AFAD14E266_.wvu.Rows" localSheetId="25"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(QR)'!$M:$O</definedName>
    <definedName name="Z_7DC13EB1_5F25_4667_BD87_340DAD4F0E72_.wvu.Cols" localSheetId="4" hidden="1">'Attach-3 (QR)_old'!$M:$O</definedName>
    <definedName name="Z_7DC13EB1_5F25_4667_BD87_340DAD4F0E72_.wvu.PrintArea" localSheetId="6" hidden="1">'Attach-3 (QR)'!$A$1:$H$300</definedName>
    <definedName name="Z_7DC13EB1_5F25_4667_BD87_340DAD4F0E72_.wvu.PrintArea" localSheetId="4" hidden="1">'Attach-3 (QR)_old'!$A$1:$H$407</definedName>
    <definedName name="Z_7DC13EB1_5F25_4667_BD87_340DAD4F0E72_.wvu.Rows" localSheetId="6" hidden="1">'Attach-3 (QR)'!#REF!,'Attach-3 (QR)'!$70:$221,'Attach-3 (QR)'!#REF!,'Attach-3 (QR)'!#REF!,'Attach-3 (QR)'!#REF!,'Attach-3 (QR)'!#REF!,'Attach-3 (QR)'!#REF!,'Attach-3 (QR)'!#REF!,'Attach-3 (QR)'!#REF!</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FED4A88_DA6B_4AEC_96D2_BAE29634CEBD_.wvu.Cols" localSheetId="6" hidden="1">'Attach-3 (QR)'!$I:$I,'Attach-3 (QR)'!$K:$M</definedName>
    <definedName name="Z_7FED4A88_DA6B_4AEC_96D2_BAE29634CEBD_.wvu.Cols" localSheetId="4" hidden="1">'Attach-3 (QR)_old'!$I:$I,'Attach-3 (QR)_old'!$K:$M</definedName>
    <definedName name="Z_7FED4A88_DA6B_4AEC_96D2_BAE29634CEBD_.wvu.PrintArea" localSheetId="6" hidden="1">'Attach-3 (QR)'!$A$1:$H$300</definedName>
    <definedName name="Z_7FED4A88_DA6B_4AEC_96D2_BAE29634CEBD_.wvu.PrintArea" localSheetId="4" hidden="1">'Attach-3 (QR)_old'!$A$1:$H$407</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10'!$A$1:$E$23</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14-IP'!$A$8:$I$225</definedName>
    <definedName name="Z_82E8A0F5_0020_4355_95CF_28601763A783_.wvu.PrintArea" localSheetId="21" hidden="1">'Attach 15'!$A$1:$E$91</definedName>
    <definedName name="Z_82E8A0F5_0020_4355_95CF_28601763A783_.wvu.PrintArea" localSheetId="22" hidden="1">'Attach 16'!$A$1:$L$96</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5" hidden="1">'Attach 19'!$A$1:$E$31</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9'!$A$1:$D$52</definedName>
    <definedName name="Z_82E8A0F5_0020_4355_95CF_28601763A783_.wvu.PrintArea" localSheetId="26" hidden="1">'Bid Form 1st Envelope '!$A$1:$F$114</definedName>
    <definedName name="Z_82E8A0F5_0020_4355_95CF_28601763A783_.wvu.PrintTitles" localSheetId="14" hidden="1">'Attach 9'!$18:$18</definedName>
    <definedName name="Z_82E8A0F5_0020_4355_95CF_28601763A783_.wvu.Rows" localSheetId="21" hidden="1">'Attach 15'!$16:$16</definedName>
    <definedName name="Z_82E8A0F5_0020_4355_95CF_28601763A783_.wvu.Rows" localSheetId="23" hidden="1">'Attach 17'!$26:$26,'Attach 17'!$32:$209</definedName>
    <definedName name="Z_82E8A0F5_0020_4355_95CF_28601763A783_.wvu.Rows" localSheetId="25" hidden="1">'Attach 19'!$13:$13,'Attach 19'!$20:$28</definedName>
    <definedName name="Z_82E8A0F5_0020_4355_95CF_28601763A783_.wvu.Rows" localSheetId="10" hidden="1">'Attach 5'!$4:$4</definedName>
    <definedName name="Z_83E639F0_925C_438D_A777_FD99BFFD55B2_.wvu.Cols" localSheetId="17" hidden="1">'Attach 12'!$F:$F</definedName>
    <definedName name="Z_83E639F0_925C_438D_A777_FD99BFFD55B2_.wvu.Cols" localSheetId="2" hidden="1">'Names of Bidder'!$L:$L</definedName>
    <definedName name="Z_83E639F0_925C_438D_A777_FD99BFFD55B2_.wvu.PrintArea" localSheetId="17" hidden="1">'Attach 12'!$A$1:$E$37</definedName>
    <definedName name="Z_83E639F0_925C_438D_A777_FD99BFFD55B2_.wvu.PrintArea" localSheetId="2" hidden="1">'Names of Bidder'!$B$1:$G$38</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10'!$A$1:$E$23</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14-IP'!$A$8:$I$225</definedName>
    <definedName name="Z_8E3ED18F_7B8F_4A1C_969D_A70DC3B696C3_.wvu.PrintArea" localSheetId="21" hidden="1">'Attach 15'!$A$1:$E$91</definedName>
    <definedName name="Z_8E3ED18F_7B8F_4A1C_969D_A70DC3B696C3_.wvu.PrintArea" localSheetId="22" hidden="1">'Attach 16'!$A$1:$L$96</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5" hidden="1">'Attach 19'!$A$1:$E$31</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9'!$A$1:$D$53</definedName>
    <definedName name="Z_8E3ED18F_7B8F_4A1C_969D_A70DC3B696C3_.wvu.PrintArea" localSheetId="26" hidden="1">'Bid Form 1st Envelope '!$A$1:$F$114</definedName>
    <definedName name="Z_8E3ED18F_7B8F_4A1C_969D_A70DC3B696C3_.wvu.PrintTitles" localSheetId="14" hidden="1">'Attach 9'!$18:$18</definedName>
    <definedName name="Z_8E3ED18F_7B8F_4A1C_969D_A70DC3B696C3_.wvu.Rows" localSheetId="21" hidden="1">'Attach 15'!$16:$16</definedName>
    <definedName name="Z_8E3ED18F_7B8F_4A1C_969D_A70DC3B696C3_.wvu.Rows" localSheetId="23" hidden="1">'Attach 17'!$26:$26,'Attach 17'!$32:$209</definedName>
    <definedName name="Z_8E3ED18F_7B8F_4A1C_969D_A70DC3B696C3_.wvu.Rows" localSheetId="25" hidden="1">'Attach 19'!$13:$13,'Attach 19'!$20:$28</definedName>
    <definedName name="Z_8E3ED18F_7B8F_4A1C_969D_A70DC3B696C3_.wvu.Rows" localSheetId="10" hidden="1">'Attach 5'!$4:$4</definedName>
    <definedName name="Z_8E7B022F_1113_4BA2_B2BA_8EDBE02A2557_.wvu.PrintArea" localSheetId="15" hidden="1">'Attach 10'!$A$1:$E$23</definedName>
    <definedName name="Z_8E7B022F_1113_4BA2_B2BA_8EDBE02A2557_.wvu.PrintArea" localSheetId="16" hidden="1">'Attach 11'!$A$1:$E$85</definedName>
    <definedName name="Z_8E7B022F_1113_4BA2_B2BA_8EDBE02A2557_.wvu.PrintArea" localSheetId="17" hidden="1">'Attach 12'!$A$1:$E$37</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15'!$A$1:$E$92</definedName>
    <definedName name="Z_8E7B022F_1113_4BA2_B2BA_8EDBE02A2557_.wvu.PrintArea" localSheetId="22" hidden="1">'Attach 16'!$A$1:$L$96</definedName>
    <definedName name="Z_8E7B022F_1113_4BA2_B2BA_8EDBE02A2557_.wvu.PrintArea" localSheetId="24" hidden="1">'Attach 18'!$A$1:$E$24</definedName>
    <definedName name="Z_8E7B022F_1113_4BA2_B2BA_8EDBE02A2557_.wvu.PrintArea" localSheetId="25" hidden="1">'Attach 19'!$A$1:$E$35</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9'!$A$1:$D$59</definedName>
    <definedName name="Z_8E7B022F_1113_4BA2_B2BA_8EDBE02A2557_.wvu.PrintArea" localSheetId="26" hidden="1">'Bid Form 1st Envelope '!$A$1:$F$114</definedName>
    <definedName name="Z_8E7B022F_1113_4BA2_B2BA_8EDBE02A2557_.wvu.PrintTitles" localSheetId="17" hidden="1">'Attach 12'!#REF!</definedName>
    <definedName name="Z_8E7B022F_1113_4BA2_B2BA_8EDBE02A2557_.wvu.PrintTitles" localSheetId="14" hidden="1">'Attach 9'!$18:$18</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10'!$A$1:$E$23</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14-IP'!$A$8:$I$225</definedName>
    <definedName name="Z_97C0FC0E_800C_45C9_895E_E91A3F1ADBA4_.wvu.PrintArea" localSheetId="21" hidden="1">'Attach 15'!$A$1:$E$91</definedName>
    <definedName name="Z_97C0FC0E_800C_45C9_895E_E91A3F1ADBA4_.wvu.PrintArea" localSheetId="22" hidden="1">'Attach 16'!$A$1:$L$96</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5" hidden="1">'Attach 19'!$A$1:$E$31</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9'!$A$1:$D$53</definedName>
    <definedName name="Z_97C0FC0E_800C_45C9_895E_E91A3F1ADBA4_.wvu.PrintArea" localSheetId="26" hidden="1">'Bid Form 1st Envelope '!$A$1:$F$114</definedName>
    <definedName name="Z_97C0FC0E_800C_45C9_895E_E91A3F1ADBA4_.wvu.PrintTitles" localSheetId="14" hidden="1">'Attach 9'!$18:$18</definedName>
    <definedName name="Z_97C0FC0E_800C_45C9_895E_E91A3F1ADBA4_.wvu.Rows" localSheetId="21" hidden="1">'Attach 15'!$16:$16</definedName>
    <definedName name="Z_97C0FC0E_800C_45C9_895E_E91A3F1ADBA4_.wvu.Rows" localSheetId="23" hidden="1">'Attach 17'!$26:$26,'Attach 17'!$32:$209</definedName>
    <definedName name="Z_97C0FC0E_800C_45C9_895E_E91A3F1ADBA4_.wvu.Rows" localSheetId="25" hidden="1">'Attach 19'!$13:$13,'Attach 19'!$20:$28</definedName>
    <definedName name="Z_97C0FC0E_800C_45C9_895E_E91A3F1ADBA4_.wvu.Rows" localSheetId="10" hidden="1">'Attach 5'!$4:$4</definedName>
    <definedName name="Z_9E4D8F37_E7CE_4C8B_856D_527A9B5DC972_.wvu.Cols" localSheetId="17" hidden="1">'Attach 12'!$F:$H</definedName>
    <definedName name="Z_9E4D8F37_E7CE_4C8B_856D_527A9B5DC972_.wvu.Cols" localSheetId="21" hidden="1">'Attach 15'!$H:$H,'Attach 15'!$L:$N</definedName>
    <definedName name="Z_9E4D8F37_E7CE_4C8B_856D_527A9B5DC972_.wvu.Cols" localSheetId="3" hidden="1">'Attach 3(JV)'!$G:$H</definedName>
    <definedName name="Z_9E4D8F37_E7CE_4C8B_856D_527A9B5DC972_.wvu.Cols" localSheetId="7" hidden="1">'Attach 4'!$H:$O</definedName>
    <definedName name="Z_9E4D8F37_E7CE_4C8B_856D_527A9B5DC972_.wvu.Cols" localSheetId="10" hidden="1">'Attach 5'!$H:$H</definedName>
    <definedName name="Z_9E4D8F37_E7CE_4C8B_856D_527A9B5DC972_.wvu.Cols" localSheetId="11" hidden="1">'Attach 5A'!$H:$H</definedName>
    <definedName name="Z_9E4D8F37_E7CE_4C8B_856D_527A9B5DC972_.wvu.Cols" localSheetId="12" hidden="1">'Attach 6'!$H:$H</definedName>
    <definedName name="Z_9E4D8F37_E7CE_4C8B_856D_527A9B5DC972_.wvu.Cols" localSheetId="6" hidden="1">'Attach-3 (QR)'!$J:$AB</definedName>
    <definedName name="Z_9E4D8F37_E7CE_4C8B_856D_527A9B5DC972_.wvu.Cols" localSheetId="4" hidden="1">'Attach-3 (QR)_old'!$J:$AB</definedName>
    <definedName name="Z_9E4D8F37_E7CE_4C8B_856D_527A9B5DC972_.wvu.Cols" localSheetId="26" hidden="1">'Bid Form 1st Envelope '!$K:$K,'Bid Form 1st Envelope '!$AA:$AI</definedName>
    <definedName name="Z_9E4D8F37_E7CE_4C8B_856D_527A9B5DC972_.wvu.Cols" localSheetId="2" hidden="1">'Names of Bidder'!$H:$M,'Names of Bidder'!$AA:$AB</definedName>
    <definedName name="Z_9E4D8F37_E7CE_4C8B_856D_527A9B5DC972_.wvu.FilterData" localSheetId="2" hidden="1">'Names of Bidder'!$B$6:$G$19</definedName>
    <definedName name="Z_9E4D8F37_E7CE_4C8B_856D_527A9B5DC972_.wvu.PrintArea" localSheetId="15" hidden="1">'Attach 10'!$A$1:$F$18</definedName>
    <definedName name="Z_9E4D8F37_E7CE_4C8B_856D_527A9B5DC972_.wvu.PrintArea" localSheetId="16" hidden="1">'Attach 11'!$A$1:$E$86</definedName>
    <definedName name="Z_9E4D8F37_E7CE_4C8B_856D_527A9B5DC972_.wvu.PrintArea" localSheetId="17" hidden="1">'Attach 12'!$A$1:$E$37</definedName>
    <definedName name="Z_9E4D8F37_E7CE_4C8B_856D_527A9B5DC972_.wvu.PrintArea" localSheetId="18" hidden="1">'Attach 13'!$A$1:$E$26</definedName>
    <definedName name="Z_9E4D8F37_E7CE_4C8B_856D_527A9B5DC972_.wvu.PrintArea" localSheetId="19" hidden="1">'Attach 14'!$A$1:$E$26</definedName>
    <definedName name="Z_9E4D8F37_E7CE_4C8B_856D_527A9B5DC972_.wvu.PrintArea" localSheetId="20" hidden="1">'Attach 14-IP'!$A$8:$I$225</definedName>
    <definedName name="Z_9E4D8F37_E7CE_4C8B_856D_527A9B5DC972_.wvu.PrintArea" localSheetId="21" hidden="1">'Attach 15'!$A$1:$E$91</definedName>
    <definedName name="Z_9E4D8F37_E7CE_4C8B_856D_527A9B5DC972_.wvu.PrintArea" localSheetId="22" hidden="1">'Attach 16'!$A$1:$L$96</definedName>
    <definedName name="Z_9E4D8F37_E7CE_4C8B_856D_527A9B5DC972_.wvu.PrintArea" localSheetId="23" hidden="1">'Attach 17'!$A$1:$E$33</definedName>
    <definedName name="Z_9E4D8F37_E7CE_4C8B_856D_527A9B5DC972_.wvu.PrintArea" localSheetId="24" hidden="1">'Attach 18'!$A$1:$E$21</definedName>
    <definedName name="Z_9E4D8F37_E7CE_4C8B_856D_527A9B5DC972_.wvu.PrintArea" localSheetId="25" hidden="1">'Attach 19'!$A$1:$E$31</definedName>
    <definedName name="Z_9E4D8F37_E7CE_4C8B_856D_527A9B5DC972_.wvu.PrintArea" localSheetId="3" hidden="1">'Attach 3(JV)'!$A$1:$E$26</definedName>
    <definedName name="Z_9E4D8F37_E7CE_4C8B_856D_527A9B5DC972_.wvu.PrintArea" localSheetId="5" hidden="1">'Attach 3(QR)'!$A$1:$E$28</definedName>
    <definedName name="Z_9E4D8F37_E7CE_4C8B_856D_527A9B5DC972_.wvu.PrintArea" localSheetId="7" hidden="1">'Attach 4'!$A$1:$G$25</definedName>
    <definedName name="Z_9E4D8F37_E7CE_4C8B_856D_527A9B5DC972_.wvu.PrintArea" localSheetId="8" hidden="1">'Attach 4 (A)'!$A$1:$E$27</definedName>
    <definedName name="Z_9E4D8F37_E7CE_4C8B_856D_527A9B5DC972_.wvu.PrintArea" localSheetId="9" hidden="1">'Attach 4 (B)'!$A$1:$E$26</definedName>
    <definedName name="Z_9E4D8F37_E7CE_4C8B_856D_527A9B5DC972_.wvu.PrintArea" localSheetId="10" hidden="1">'Attach 5'!$A$1:$E$35</definedName>
    <definedName name="Z_9E4D8F37_E7CE_4C8B_856D_527A9B5DC972_.wvu.PrintArea" localSheetId="11" hidden="1">'Attach 5A'!$A$1:$E$73</definedName>
    <definedName name="Z_9E4D8F37_E7CE_4C8B_856D_527A9B5DC972_.wvu.PrintArea" localSheetId="12" hidden="1">'Attach 6'!$A$1:$E$28</definedName>
    <definedName name="Z_9E4D8F37_E7CE_4C8B_856D_527A9B5DC972_.wvu.PrintArea" localSheetId="13" hidden="1">'Attach 7'!$A$1:$E$24</definedName>
    <definedName name="Z_9E4D8F37_E7CE_4C8B_856D_527A9B5DC972_.wvu.PrintArea" localSheetId="14" hidden="1">'Attach 9'!$A$1:$H$52</definedName>
    <definedName name="Z_9E4D8F37_E7CE_4C8B_856D_527A9B5DC972_.wvu.PrintArea" localSheetId="6" hidden="1">'Attach-3 (QR)'!$A$1:$I$300</definedName>
    <definedName name="Z_9E4D8F37_E7CE_4C8B_856D_527A9B5DC972_.wvu.PrintArea" localSheetId="4" hidden="1">'Attach-3 (QR)_old'!$A$1:$J$407</definedName>
    <definedName name="Z_9E4D8F37_E7CE_4C8B_856D_527A9B5DC972_.wvu.PrintArea" localSheetId="26" hidden="1">'Bid Form 1st Envelope '!$A$1:$J$113</definedName>
    <definedName name="Z_9E4D8F37_E7CE_4C8B_856D_527A9B5DC972_.wvu.PrintArea" localSheetId="1" hidden="1">Cover!$A$1:$F$23</definedName>
    <definedName name="Z_9E4D8F37_E7CE_4C8B_856D_527A9B5DC972_.wvu.PrintArea" localSheetId="2" hidden="1">'Names of Bidder'!$B$1:$G$38</definedName>
    <definedName name="Z_9E4D8F37_E7CE_4C8B_856D_527A9B5DC972_.wvu.PrintTitles" localSheetId="14" hidden="1">'Attach 9'!$18:$18</definedName>
    <definedName name="Z_9E4D8F37_E7CE_4C8B_856D_527A9B5DC972_.wvu.Rows" localSheetId="17" hidden="1">'Attach 12'!$4:$4</definedName>
    <definedName name="Z_9E4D8F37_E7CE_4C8B_856D_527A9B5DC972_.wvu.Rows" localSheetId="21" hidden="1">'Attach 15'!$16:$16</definedName>
    <definedName name="Z_9E4D8F37_E7CE_4C8B_856D_527A9B5DC972_.wvu.Rows" localSheetId="23" hidden="1">'Attach 17'!$26:$26,'Attach 17'!$32:$209</definedName>
    <definedName name="Z_9E4D8F37_E7CE_4C8B_856D_527A9B5DC972_.wvu.Rows" localSheetId="25" hidden="1">'Attach 19'!$13:$13,'Attach 19'!$20:$28</definedName>
    <definedName name="Z_9E4D8F37_E7CE_4C8B_856D_527A9B5DC972_.wvu.Rows" localSheetId="10" hidden="1">'Attach 5'!$4:$4</definedName>
    <definedName name="Z_9E4D8F37_E7CE_4C8B_856D_527A9B5DC972_.wvu.Rows" localSheetId="11" hidden="1">'Attach 5A'!$25:$30</definedName>
    <definedName name="Z_9E4D8F37_E7CE_4C8B_856D_527A9B5DC972_.wvu.Rows" localSheetId="6" hidden="1">'Attach-3 (QR)'!$19:$23,'Attach-3 (QR)'!$25:$25,'Attach-3 (QR)'!$34:$34,'Attach-3 (QR)'!$90:$90,'Attach-3 (QR)'!$158:$158</definedName>
    <definedName name="Z_9E4D8F37_E7CE_4C8B_856D_527A9B5DC972_.wvu.Rows" localSheetId="4" hidden="1">'Attach-3 (QR)_old'!$19:$23,'Attach-3 (QR)_old'!$25:$25,'Attach-3 (QR)_old'!$34:$34,'Attach-3 (QR)_old'!$91:$91,'Attach-3 (QR)_old'!$117:$117,'Attach-3 (QR)_old'!$204:$204,'Attach-3 (QR)_old'!$235:$235,'Attach-3 (QR)_old'!$260:$386</definedName>
    <definedName name="Z_9E4D8F37_E7CE_4C8B_856D_527A9B5DC972_.wvu.Rows" localSheetId="26" hidden="1">'Bid Form 1st Envelope '!$28:$29,'Bid Form 1st Envelope '!$97:$97,'Bid Form 1st Envelope '!$100:$101</definedName>
    <definedName name="Z_9E4D8F37_E7CE_4C8B_856D_527A9B5DC972_.wvu.Rows" localSheetId="2" hidden="1">'Names of Bidder'!$6:$7,'Names of Bidder'!$23:$26,'Names of Bidder'!$28:$31</definedName>
    <definedName name="Z_9F8CD454_46B1_47B9_9F5F_73ED69AC40D4_.wvu.Cols" localSheetId="6" hidden="1">'Attach-3 (QR)'!$M:$O</definedName>
    <definedName name="Z_9F8CD454_46B1_47B9_9F5F_73ED69AC40D4_.wvu.Cols" localSheetId="4" hidden="1">'Attach-3 (QR)_old'!$M:$O</definedName>
    <definedName name="Z_9F8CD454_46B1_47B9_9F5F_73ED69AC40D4_.wvu.PrintArea" localSheetId="6" hidden="1">'Attach-3 (QR)'!$A$1:$H$300</definedName>
    <definedName name="Z_9F8CD454_46B1_47B9_9F5F_73ED69AC40D4_.wvu.PrintArea" localSheetId="4" hidden="1">'Attach-3 (QR)_old'!$A$1:$H$407</definedName>
    <definedName name="Z_9F8CD454_46B1_47B9_9F5F_73ED69AC40D4_.wvu.Rows" localSheetId="6" hidden="1">'Attach-3 (QR)'!#REF!,'Attach-3 (QR)'!$70:$221,'Attach-3 (QR)'!#REF!,'Attach-3 (QR)'!#REF!,'Attach-3 (QR)'!#REF!,'Attach-3 (QR)'!#REF!,'Attach-3 (QR)'!#REF!,'Attach-3 (QR)'!#REF!,'Attach-3 (QR)'!#REF!</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(QR)'!$M:$O</definedName>
    <definedName name="Z_A317F5C2_E44F_4A46_8833_2AE6CAE06F6E_.wvu.Cols" localSheetId="4" hidden="1">'Attach-3 (QR)_old'!$M:$O</definedName>
    <definedName name="Z_A317F5C2_E44F_4A46_8833_2AE6CAE06F6E_.wvu.PrintArea" localSheetId="6" hidden="1">'Attach-3 (QR)'!$A$1:$H$300</definedName>
    <definedName name="Z_A317F5C2_E44F_4A46_8833_2AE6CAE06F6E_.wvu.PrintArea" localSheetId="4" hidden="1">'Attach-3 (QR)_old'!$A$1:$H$407</definedName>
    <definedName name="Z_A317F5C2_E44F_4A46_8833_2AE6CAE06F6E_.wvu.Rows" localSheetId="6" hidden="1">'Attach-3 (QR)'!#REF!,'Attach-3 (QR)'!#REF!,'Attach-3 (QR)'!#REF!,'Attach-3 (QR)'!#REF!</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10'!$A$1:$E$24</definedName>
    <definedName name="Z_A3F641DF_CF1D_48E3_AFDC_E52726A449CB_.wvu.PrintArea" localSheetId="16" hidden="1">'Attach 11'!$A$1:$E$85</definedName>
    <definedName name="Z_A3F641DF_CF1D_48E3_AFDC_E52726A449CB_.wvu.PrintArea" localSheetId="17" hidden="1">'Attach 12'!$A$1:$E$37</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15'!$A$1:$E$93</definedName>
    <definedName name="Z_A3F641DF_CF1D_48E3_AFDC_E52726A449CB_.wvu.PrintArea" localSheetId="22" hidden="1">'Attach 16'!$A$1:$L$96</definedName>
    <definedName name="Z_A3F641DF_CF1D_48E3_AFDC_E52726A449CB_.wvu.PrintArea" localSheetId="24" hidden="1">'Attach 18'!$A$1:$E$25</definedName>
    <definedName name="Z_A3F641DF_CF1D_48E3_AFDC_E52726A449CB_.wvu.PrintArea" localSheetId="25" hidden="1">'Attach 19'!$A$1:$E$35</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9'!$A$1:$D$59</definedName>
    <definedName name="Z_A3F641DF_CF1D_48E3_AFDC_E52726A449CB_.wvu.PrintArea" localSheetId="26" hidden="1">'Bid Form 1st Envelope '!$A$1:$F$114</definedName>
    <definedName name="Z_A3F641DF_CF1D_48E3_AFDC_E52726A449CB_.wvu.PrintTitles" localSheetId="17" hidden="1">'Attach 12'!#REF!</definedName>
    <definedName name="Z_A3F641DF_CF1D_48E3_AFDC_E52726A449CB_.wvu.PrintTitles" localSheetId="14" hidden="1">'Attach 9'!$18:$18</definedName>
    <definedName name="Z_A8583C01_5E6A_4469_ADCA_440E12AA8084_.wvu.Cols" localSheetId="17" hidden="1">'Attach 12'!$F:$H</definedName>
    <definedName name="Z_A8583C01_5E6A_4469_ADCA_440E12AA8084_.wvu.Cols" localSheetId="21"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6" hidden="1">'Attach-3 (QR)'!$J:$AB</definedName>
    <definedName name="Z_A8583C01_5E6A_4469_ADCA_440E12AA8084_.wvu.Cols" localSheetId="4" hidden="1">'Attach-3 (QR)_old'!$J:$AB</definedName>
    <definedName name="Z_A8583C01_5E6A_4469_ADCA_440E12AA8084_.wvu.Cols" localSheetId="26"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10'!$A$1:$F$18</definedName>
    <definedName name="Z_A8583C01_5E6A_4469_ADCA_440E12AA8084_.wvu.PrintArea" localSheetId="16" hidden="1">'Attach 11'!$A$1:$E$86</definedName>
    <definedName name="Z_A8583C01_5E6A_4469_ADCA_440E12AA8084_.wvu.PrintArea" localSheetId="17" hidden="1">'Attach 12'!$A$1:$E$37</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14-IP'!$A$8:$I$225</definedName>
    <definedName name="Z_A8583C01_5E6A_4469_ADCA_440E12AA8084_.wvu.PrintArea" localSheetId="21" hidden="1">'Attach 15'!$A$1:$E$91</definedName>
    <definedName name="Z_A8583C01_5E6A_4469_ADCA_440E12AA8084_.wvu.PrintArea" localSheetId="22" hidden="1">'Attach 16'!$A$1:$L$96</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5" hidden="1">'Attach 19'!$A$1:$E$31</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9'!$A$1:$H$52</definedName>
    <definedName name="Z_A8583C01_5E6A_4469_ADCA_440E12AA8084_.wvu.PrintArea" localSheetId="6" hidden="1">'Attach-3 (QR)'!$A$1:$I$300</definedName>
    <definedName name="Z_A8583C01_5E6A_4469_ADCA_440E12AA8084_.wvu.PrintArea" localSheetId="4" hidden="1">'Attach-3 (QR)_old'!$A$1:$I$407</definedName>
    <definedName name="Z_A8583C01_5E6A_4469_ADCA_440E12AA8084_.wvu.PrintArea" localSheetId="26" hidden="1">'Bid Form 1st Envelope '!$A$1:$J$113</definedName>
    <definedName name="Z_A8583C01_5E6A_4469_ADCA_440E12AA8084_.wvu.PrintArea" localSheetId="1" hidden="1">Cover!$A$1:$F$23</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15'!$16:$16</definedName>
    <definedName name="Z_A8583C01_5E6A_4469_ADCA_440E12AA8084_.wvu.Rows" localSheetId="23" hidden="1">'Attach 17'!$26:$26,'Attach 17'!$32:$209</definedName>
    <definedName name="Z_A8583C01_5E6A_4469_ADCA_440E12AA8084_.wvu.Rows" localSheetId="25"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6" hidden="1">'Attach-3 (QR)'!$19:$23,'Attach-3 (QR)'!$25:$25,'Attach-3 (QR)'!$34:$34,'Attach-3 (QR)'!#REF!,'Attach-3 (QR)'!#REF!,'Attach-3 (QR)'!$70:$221,'Attach-3 (QR)'!#REF!,'Attach-3 (QR)'!#REF!,'Attach-3 (QR)'!#REF!</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26" hidden="1">'Bid Form 1st Envelope '!$28:$29,'Bid Form 1st Envelope '!$97:$97,'Bid Form 1st Envelope '!$100:$101</definedName>
    <definedName name="Z_A8583C01_5E6A_4469_ADCA_440E12AA8084_.wvu.Rows" localSheetId="2" hidden="1">'Names of Bidder'!$7:$7,'Names of Bidder'!$23:$26,'Names of Bidder'!$28:$31</definedName>
    <definedName name="Z_AF19F13B_761B_48FB_A70F_9439A4D7530B_.wvu.Cols" localSheetId="6" hidden="1">'Attach-3 (QR)'!$M:$O</definedName>
    <definedName name="Z_AF19F13B_761B_48FB_A70F_9439A4D7530B_.wvu.Cols" localSheetId="4" hidden="1">'Attach-3 (QR)_old'!$M:$O</definedName>
    <definedName name="Z_AF19F13B_761B_48FB_A70F_9439A4D7530B_.wvu.PrintArea" localSheetId="6" hidden="1">'Attach-3 (QR)'!$A$1:$H$300</definedName>
    <definedName name="Z_AF19F13B_761B_48FB_A70F_9439A4D7530B_.wvu.PrintArea" localSheetId="4" hidden="1">'Attach-3 (QR)_old'!$A$1:$H$407</definedName>
    <definedName name="Z_AF19F13B_761B_48FB_A70F_9439A4D7530B_.wvu.Rows" localSheetId="6" hidden="1">'Attach-3 (QR)'!$70:$221,'Attach-3 (QR)'!#REF!,'Attach-3 (QR)'!#REF!,'Attach-3 (QR)'!#REF!,'Attach-3 (QR)'!#REF!,'Attach-3 (QR)'!#REF!,'Attach-3 (QR)'!#REF!</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 12'!$F:$F</definedName>
    <definedName name="Z_B7A16C2F_5026_4C0C_BBB1_23B0149C8FB9_.wvu.Cols" localSheetId="2" hidden="1">'Names of Bidder'!$L:$L</definedName>
    <definedName name="Z_B7A16C2F_5026_4C0C_BBB1_23B0149C8FB9_.wvu.PrintArea" localSheetId="17" hidden="1">'Attach 12'!$A$1:$E$37</definedName>
    <definedName name="Z_B7A16C2F_5026_4C0C_BBB1_23B0149C8FB9_.wvu.PrintArea" localSheetId="2" hidden="1">'Names of Bidder'!$B$1:$G$38</definedName>
    <definedName name="Z_B91EC26D_75AC_424B_8A9A_6507DA2B48E7_.wvu.PrintArea" localSheetId="23" hidden="1">'Attach 17'!$A$1:$E$33</definedName>
    <definedName name="Z_B91EC26D_75AC_424B_8A9A_6507DA2B48E7_.wvu.Rows" localSheetId="23" hidden="1">'Attach 17'!$26:$26,'Attach 17'!$32:$209</definedName>
    <definedName name="Z_BEBC2BCF_3C2E_482B_92A6_F191EBEA5DE6_.wvu.Cols" localSheetId="17"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 12'!$A$1:$E$37</definedName>
    <definedName name="Z_BEBC2BCF_3C2E_482B_92A6_F191EBEA5DE6_.wvu.PrintArea" localSheetId="2" hidden="1">'Names of Bidder'!$B$1:$G$38</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10'!$A$1:$E$23</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14-IP'!$A$8:$I$225</definedName>
    <definedName name="Z_C5EDD9E3_0801_4479_8600_A80B0FCFDF0B_.wvu.PrintArea" localSheetId="21" hidden="1">'Attach 15'!$A$1:$E$91</definedName>
    <definedName name="Z_C5EDD9E3_0801_4479_8600_A80B0FCFDF0B_.wvu.PrintArea" localSheetId="22" hidden="1">'Attach 16'!$A$1:$L$96</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5" hidden="1">'Attach 19'!$A$1:$E$31</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9'!$A$1:$D$53</definedName>
    <definedName name="Z_C5EDD9E3_0801_4479_8600_A80B0FCFDF0B_.wvu.PrintArea" localSheetId="26" hidden="1">'Bid Form 1st Envelope '!$A$1:$F$114</definedName>
    <definedName name="Z_C5EDD9E3_0801_4479_8600_A80B0FCFDF0B_.wvu.PrintTitles" localSheetId="14" hidden="1">'Attach 9'!$18:$18</definedName>
    <definedName name="Z_C5EDD9E3_0801_4479_8600_A80B0FCFDF0B_.wvu.Rows" localSheetId="21" hidden="1">'Attach 15'!$16:$16</definedName>
    <definedName name="Z_C5EDD9E3_0801_4479_8600_A80B0FCFDF0B_.wvu.Rows" localSheetId="23" hidden="1">'Attach 17'!$26:$26,'Attach 17'!$32:$209</definedName>
    <definedName name="Z_C5EDD9E3_0801_4479_8600_A80B0FCFDF0B_.wvu.Rows" localSheetId="25" hidden="1">'Attach 19'!$13:$13,'Attach 19'!$20:$28</definedName>
    <definedName name="Z_C5EDD9E3_0801_4479_8600_A80B0FCFDF0B_.wvu.Rows" localSheetId="10" hidden="1">'Attach 5'!$4:$4</definedName>
    <definedName name="Z_C67BDB47_88AF_4F4C_B4D8_CA6175AD6D46_.wvu.Cols" localSheetId="11" hidden="1">'Attach 5A'!$H:$H</definedName>
    <definedName name="Z_C67BDB47_88AF_4F4C_B4D8_CA6175AD6D46_.wvu.PrintArea" localSheetId="11" hidden="1">'Attach 5A'!$A$1:$E$73</definedName>
    <definedName name="Z_C67BDB47_88AF_4F4C_B4D8_CA6175AD6D46_.wvu.Rows" localSheetId="11" hidden="1">'Attach 5A'!$25:$30</definedName>
    <definedName name="Z_C7FCA09A_C3E0_4408_81A0_5CFFEB0C6237_.wvu.Cols" localSheetId="6" hidden="1">'Attach-3 (QR)'!$I:$K</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(QR)'!$A$1:$H$300</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(QR)'!$31:$35,'Attach-3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11" hidden="1">'Attach 5A'!$H:$H</definedName>
    <definedName name="Z_C8CCAA5D_CB26_4EC5_ABA8_6FDF0DF0183E_.wvu.PrintArea" localSheetId="11" hidden="1">'Attach 5A'!$A$1:$E$73</definedName>
    <definedName name="Z_C8CCAA5D_CB26_4EC5_ABA8_6FDF0DF0183E_.wvu.Rows" localSheetId="11" hidden="1">'Attach 5A'!$25:$30</definedName>
    <definedName name="Z_C8E5EF83_4BB4_40EF_BFD0_5A86E8183F6D_.wvu.Cols" localSheetId="17" hidden="1">'Attach 12'!$F:$H</definedName>
    <definedName name="Z_C8E5EF83_4BB4_40EF_BFD0_5A86E8183F6D_.wvu.Cols" localSheetId="21" hidden="1">'Attach 15'!$H:$H,'Attach 15'!$L:$N</definedName>
    <definedName name="Z_C8E5EF83_4BB4_40EF_BFD0_5A86E8183F6D_.wvu.Cols" localSheetId="3" hidden="1">'Attach 3(JV)'!$G:$H</definedName>
    <definedName name="Z_C8E5EF83_4BB4_40EF_BFD0_5A86E8183F6D_.wvu.Cols" localSheetId="7" hidden="1">'Attach 4'!$H:$O</definedName>
    <definedName name="Z_C8E5EF83_4BB4_40EF_BFD0_5A86E8183F6D_.wvu.Cols" localSheetId="10" hidden="1">'Attach 5'!$H:$H</definedName>
    <definedName name="Z_C8E5EF83_4BB4_40EF_BFD0_5A86E8183F6D_.wvu.Cols" localSheetId="11" hidden="1">'Attach 5A'!$H:$H</definedName>
    <definedName name="Z_C8E5EF83_4BB4_40EF_BFD0_5A86E8183F6D_.wvu.Cols" localSheetId="12" hidden="1">'Attach 6'!$H:$H</definedName>
    <definedName name="Z_C8E5EF83_4BB4_40EF_BFD0_5A86E8183F6D_.wvu.Cols" localSheetId="6" hidden="1">'Attach-3 (QR)'!$J:$AB</definedName>
    <definedName name="Z_C8E5EF83_4BB4_40EF_BFD0_5A86E8183F6D_.wvu.Cols" localSheetId="4" hidden="1">'Attach-3 (QR)_old'!$J:$AB</definedName>
    <definedName name="Z_C8E5EF83_4BB4_40EF_BFD0_5A86E8183F6D_.wvu.Cols" localSheetId="26" hidden="1">'Bid Form 1st Envelope '!$K:$K,'Bid Form 1st Envelope '!$AA:$AI</definedName>
    <definedName name="Z_C8E5EF83_4BB4_40EF_BFD0_5A86E8183F6D_.wvu.Cols" localSheetId="2" hidden="1">'Names of Bidder'!$H:$M,'Names of Bidder'!$AA:$AB</definedName>
    <definedName name="Z_C8E5EF83_4BB4_40EF_BFD0_5A86E8183F6D_.wvu.FilterData" localSheetId="2" hidden="1">'Names of Bidder'!$B$6:$G$19</definedName>
    <definedName name="Z_C8E5EF83_4BB4_40EF_BFD0_5A86E8183F6D_.wvu.PrintArea" localSheetId="15" hidden="1">'Attach 10'!$A$1:$F$18</definedName>
    <definedName name="Z_C8E5EF83_4BB4_40EF_BFD0_5A86E8183F6D_.wvu.PrintArea" localSheetId="16" hidden="1">'Attach 11'!$A$1:$E$86</definedName>
    <definedName name="Z_C8E5EF83_4BB4_40EF_BFD0_5A86E8183F6D_.wvu.PrintArea" localSheetId="17" hidden="1">'Attach 12'!$A$1:$E$37</definedName>
    <definedName name="Z_C8E5EF83_4BB4_40EF_BFD0_5A86E8183F6D_.wvu.PrintArea" localSheetId="18" hidden="1">'Attach 13'!$A$1:$E$26</definedName>
    <definedName name="Z_C8E5EF83_4BB4_40EF_BFD0_5A86E8183F6D_.wvu.PrintArea" localSheetId="19" hidden="1">'Attach 14'!$A$1:$E$26</definedName>
    <definedName name="Z_C8E5EF83_4BB4_40EF_BFD0_5A86E8183F6D_.wvu.PrintArea" localSheetId="20" hidden="1">'Attach 14-IP'!$A$8:$I$225</definedName>
    <definedName name="Z_C8E5EF83_4BB4_40EF_BFD0_5A86E8183F6D_.wvu.PrintArea" localSheetId="21" hidden="1">'Attach 15'!$A$1:$E$91</definedName>
    <definedName name="Z_C8E5EF83_4BB4_40EF_BFD0_5A86E8183F6D_.wvu.PrintArea" localSheetId="22" hidden="1">'Attach 16'!$A$1:$L$96</definedName>
    <definedName name="Z_C8E5EF83_4BB4_40EF_BFD0_5A86E8183F6D_.wvu.PrintArea" localSheetId="23" hidden="1">'Attach 17'!$A$1:$E$33</definedName>
    <definedName name="Z_C8E5EF83_4BB4_40EF_BFD0_5A86E8183F6D_.wvu.PrintArea" localSheetId="24" hidden="1">'Attach 18'!$A$1:$E$21</definedName>
    <definedName name="Z_C8E5EF83_4BB4_40EF_BFD0_5A86E8183F6D_.wvu.PrintArea" localSheetId="25" hidden="1">'Attach 19'!$A$1:$E$31</definedName>
    <definedName name="Z_C8E5EF83_4BB4_40EF_BFD0_5A86E8183F6D_.wvu.PrintArea" localSheetId="3" hidden="1">'Attach 3(JV)'!$A$1:$E$26</definedName>
    <definedName name="Z_C8E5EF83_4BB4_40EF_BFD0_5A86E8183F6D_.wvu.PrintArea" localSheetId="5" hidden="1">'Attach 3(QR)'!$A$1:$E$28</definedName>
    <definedName name="Z_C8E5EF83_4BB4_40EF_BFD0_5A86E8183F6D_.wvu.PrintArea" localSheetId="7" hidden="1">'Attach 4'!$A$1:$G$25</definedName>
    <definedName name="Z_C8E5EF83_4BB4_40EF_BFD0_5A86E8183F6D_.wvu.PrintArea" localSheetId="8" hidden="1">'Attach 4 (A)'!$A$1:$E$27</definedName>
    <definedName name="Z_C8E5EF83_4BB4_40EF_BFD0_5A86E8183F6D_.wvu.PrintArea" localSheetId="9" hidden="1">'Attach 4 (B)'!$A$1:$E$26</definedName>
    <definedName name="Z_C8E5EF83_4BB4_40EF_BFD0_5A86E8183F6D_.wvu.PrintArea" localSheetId="10" hidden="1">'Attach 5'!$A$1:$E$35</definedName>
    <definedName name="Z_C8E5EF83_4BB4_40EF_BFD0_5A86E8183F6D_.wvu.PrintArea" localSheetId="11" hidden="1">'Attach 5A'!$A$1:$E$73</definedName>
    <definedName name="Z_C8E5EF83_4BB4_40EF_BFD0_5A86E8183F6D_.wvu.PrintArea" localSheetId="12" hidden="1">'Attach 6'!$A$1:$E$28</definedName>
    <definedName name="Z_C8E5EF83_4BB4_40EF_BFD0_5A86E8183F6D_.wvu.PrintArea" localSheetId="13" hidden="1">'Attach 7'!$A$1:$E$24</definedName>
    <definedName name="Z_C8E5EF83_4BB4_40EF_BFD0_5A86E8183F6D_.wvu.PrintArea" localSheetId="14" hidden="1">'Attach 9'!$A$1:$H$52</definedName>
    <definedName name="Z_C8E5EF83_4BB4_40EF_BFD0_5A86E8183F6D_.wvu.PrintArea" localSheetId="6" hidden="1">'Attach-3 (QR)'!$A$1:$I$300</definedName>
    <definedName name="Z_C8E5EF83_4BB4_40EF_BFD0_5A86E8183F6D_.wvu.PrintArea" localSheetId="4" hidden="1">'Attach-3 (QR)_old'!$A$1:$J$407</definedName>
    <definedName name="Z_C8E5EF83_4BB4_40EF_BFD0_5A86E8183F6D_.wvu.PrintArea" localSheetId="26" hidden="1">'Bid Form 1st Envelope '!$A$1:$J$113</definedName>
    <definedName name="Z_C8E5EF83_4BB4_40EF_BFD0_5A86E8183F6D_.wvu.PrintArea" localSheetId="1" hidden="1">Cover!$A$1:$F$23</definedName>
    <definedName name="Z_C8E5EF83_4BB4_40EF_BFD0_5A86E8183F6D_.wvu.PrintArea" localSheetId="2" hidden="1">'Names of Bidder'!$B$1:$G$38</definedName>
    <definedName name="Z_C8E5EF83_4BB4_40EF_BFD0_5A86E8183F6D_.wvu.PrintTitles" localSheetId="14" hidden="1">'Attach 9'!$18:$18</definedName>
    <definedName name="Z_C8E5EF83_4BB4_40EF_BFD0_5A86E8183F6D_.wvu.Rows" localSheetId="17" hidden="1">'Attach 12'!$4:$4</definedName>
    <definedName name="Z_C8E5EF83_4BB4_40EF_BFD0_5A86E8183F6D_.wvu.Rows" localSheetId="21" hidden="1">'Attach 15'!$16:$16</definedName>
    <definedName name="Z_C8E5EF83_4BB4_40EF_BFD0_5A86E8183F6D_.wvu.Rows" localSheetId="23" hidden="1">'Attach 17'!$26:$26,'Attach 17'!$32:$209</definedName>
    <definedName name="Z_C8E5EF83_4BB4_40EF_BFD0_5A86E8183F6D_.wvu.Rows" localSheetId="25" hidden="1">'Attach 19'!$13:$13,'Attach 19'!$20:$28</definedName>
    <definedName name="Z_C8E5EF83_4BB4_40EF_BFD0_5A86E8183F6D_.wvu.Rows" localSheetId="10" hidden="1">'Attach 5'!$4:$4</definedName>
    <definedName name="Z_C8E5EF83_4BB4_40EF_BFD0_5A86E8183F6D_.wvu.Rows" localSheetId="11" hidden="1">'Attach 5A'!$25:$30</definedName>
    <definedName name="Z_C8E5EF83_4BB4_40EF_BFD0_5A86E8183F6D_.wvu.Rows" localSheetId="6" hidden="1">'Attach-3 (QR)'!$19:$23,'Attach-3 (QR)'!$25:$25,'Attach-3 (QR)'!$34:$34,'Attach-3 (QR)'!$90:$90,'Attach-3 (QR)'!$158:$158</definedName>
    <definedName name="Z_C8E5EF83_4BB4_40EF_BFD0_5A86E8183F6D_.wvu.Rows" localSheetId="4" hidden="1">'Attach-3 (QR)_old'!$19:$23,'Attach-3 (QR)_old'!$25:$25,'Attach-3 (QR)_old'!$34:$34,'Attach-3 (QR)_old'!$91:$91,'Attach-3 (QR)_old'!$117:$117,'Attach-3 (QR)_old'!$204:$204,'Attach-3 (QR)_old'!$235:$235,'Attach-3 (QR)_old'!$260:$386</definedName>
    <definedName name="Z_C8E5EF83_4BB4_40EF_BFD0_5A86E8183F6D_.wvu.Rows" localSheetId="26" hidden="1">'Bid Form 1st Envelope '!$28:$29,'Bid Form 1st Envelope '!$97:$97,'Bid Form 1st Envelope '!$100:$101</definedName>
    <definedName name="Z_C8E5EF83_4BB4_40EF_BFD0_5A86E8183F6D_.wvu.Rows" localSheetId="2" hidden="1">'Names of Bidder'!$6:$7,'Names of Bidder'!$23:$26,'Names of Bidder'!$28:$31</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10'!$A$1:$E$23</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14-IP'!$A$8:$I$225</definedName>
    <definedName name="Z_CB7992C9_ABA5_4C7D_8C49_1E1D8E8875C7_.wvu.PrintArea" localSheetId="21" hidden="1">'Attach 15'!$A$1:$E$91</definedName>
    <definedName name="Z_CB7992C9_ABA5_4C7D_8C49_1E1D8E8875C7_.wvu.PrintArea" localSheetId="22" hidden="1">'Attach 16'!$A$1:$L$96</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5" hidden="1">'Attach 19'!$A$1:$E$31</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9'!$A$1:$D$52</definedName>
    <definedName name="Z_CB7992C9_ABA5_4C7D_8C49_1E1D8E8875C7_.wvu.PrintArea" localSheetId="26" hidden="1">'Bid Form 1st Envelope '!$A$1:$F$114</definedName>
    <definedName name="Z_CB7992C9_ABA5_4C7D_8C49_1E1D8E8875C7_.wvu.PrintTitles" localSheetId="14" hidden="1">'Attach 9'!$18:$18</definedName>
    <definedName name="Z_CB7992C9_ABA5_4C7D_8C49_1E1D8E8875C7_.wvu.Rows" localSheetId="21" hidden="1">'Attach 15'!$16:$16</definedName>
    <definedName name="Z_CB7992C9_ABA5_4C7D_8C49_1E1D8E8875C7_.wvu.Rows" localSheetId="23" hidden="1">'Attach 17'!$26:$26,'Attach 17'!$32:$209</definedName>
    <definedName name="Z_CB7992C9_ABA5_4C7D_8C49_1E1D8E8875C7_.wvu.Rows" localSheetId="25" hidden="1">'Attach 19'!$13:$13,'Attach 19'!$20:$28</definedName>
    <definedName name="Z_CB7992C9_ABA5_4C7D_8C49_1E1D8E8875C7_.wvu.Rows" localSheetId="10" hidden="1">'Attach 5'!$4:$4</definedName>
    <definedName name="Z_CD4CA1A8_824A_452F_BDBA_32A47C1B3013_.wvu.Cols" localSheetId="17" hidden="1">'Attach 12'!$G:$H</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10'!$A$1:$E$23</definedName>
    <definedName name="Z_CD4CA1A8_824A_452F_BDBA_32A47C1B3013_.wvu.PrintArea" localSheetId="16" hidden="1">'Attach 11'!$A$1:$E$85</definedName>
    <definedName name="Z_CD4CA1A8_824A_452F_BDBA_32A47C1B3013_.wvu.PrintArea" localSheetId="17" hidden="1">'Attach 12'!$A$1:$E$37</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15'!$A$1:$E$92</definedName>
    <definedName name="Z_CD4CA1A8_824A_452F_BDBA_32A47C1B3013_.wvu.PrintArea" localSheetId="22" hidden="1">'Attach 16'!$A$1:$L$96</definedName>
    <definedName name="Z_CD4CA1A8_824A_452F_BDBA_32A47C1B3013_.wvu.PrintArea" localSheetId="24" hidden="1">'Attach 18'!$A$1:$E$24</definedName>
    <definedName name="Z_CD4CA1A8_824A_452F_BDBA_32A47C1B3013_.wvu.PrintArea" localSheetId="25" hidden="1">'Attach 19'!$A$1:$E$35</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9'!$A$1:$D$59</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15'!$16:$16</definedName>
    <definedName name="Z_CD4CA1A8_824A_452F_BDBA_32A47C1B3013_.wvu.Rows" localSheetId="11" hidden="1">'Attach 5A'!$25:$30</definedName>
    <definedName name="Z_CF17E9CE_6256_454A_8F64_F1E1D655931E_.wvu.Cols" localSheetId="17"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 12'!$A$1:$E$37</definedName>
    <definedName name="Z_CF17E9CE_6256_454A_8F64_F1E1D655931E_.wvu.PrintArea" localSheetId="2" hidden="1">'Names of Bidder'!$B$1:$G$38</definedName>
    <definedName name="Z_CF17E9CE_6256_454A_8F64_F1E1D655931E_.wvu.Rows" localSheetId="17" hidden="1">'Attach 12'!#REF!</definedName>
    <definedName name="Z_D5994A17_2357_4B78_B667_DDB5D94B6FD1_.wvu.Cols" localSheetId="6" hidden="1">'Attach-3 (QR)'!$M:$O</definedName>
    <definedName name="Z_D5994A17_2357_4B78_B667_DDB5D94B6FD1_.wvu.Cols" localSheetId="4" hidden="1">'Attach-3 (QR)_old'!$M:$O</definedName>
    <definedName name="Z_D5994A17_2357_4B78_B667_DDB5D94B6FD1_.wvu.PrintArea" localSheetId="6" hidden="1">'Attach-3 (QR)'!$A$1:$H$300</definedName>
    <definedName name="Z_D5994A17_2357_4B78_B667_DDB5D94B6FD1_.wvu.PrintArea" localSheetId="4" hidden="1">'Attach-3 (QR)_old'!$A$1:$H$407</definedName>
    <definedName name="Z_D5994A17_2357_4B78_B667_DDB5D94B6FD1_.wvu.Rows" localSheetId="6" hidden="1">'Attach-3 (QR)'!#REF!,'Attach-3 (QR)'!#REF!,'Attach-3 (QR)'!#REF!,'Attach-3 (QR)'!#REF!</definedName>
    <definedName name="Z_D5994A17_2357_4B78_B667_DDB5D94B6FD1_.wvu.Rows" localSheetId="4" hidden="1">'Attach-3 (QR)_old'!#REF!,'Attach-3 (QR)_old'!#REF!,'Attach-3 (QR)_old'!#REF!,'Attach-3 (QR)_old'!$273:$275</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10'!$A$1:$E$23</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14-IP'!$A$8:$I$225</definedName>
    <definedName name="Z_DC28ED1E_3E35_4094_9C2B_5C0A1C1D459C_.wvu.PrintArea" localSheetId="21" hidden="1">'Attach 15'!$A$1:$E$91</definedName>
    <definedName name="Z_DC28ED1E_3E35_4094_9C2B_5C0A1C1D459C_.wvu.PrintArea" localSheetId="22" hidden="1">'Attach 16'!$A$1:$L$96</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5" hidden="1">'Attach 19'!$A$1:$E$31</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9'!$A$1:$D$59</definedName>
    <definedName name="Z_DC28ED1E_3E35_4094_9C2B_5C0A1C1D459C_.wvu.PrintArea" localSheetId="26" hidden="1">'Bid Form 1st Envelope '!$A$1:$F$114</definedName>
    <definedName name="Z_DC28ED1E_3E35_4094_9C2B_5C0A1C1D459C_.wvu.PrintTitles" localSheetId="14" hidden="1">'Attach 9'!$18:$18</definedName>
    <definedName name="Z_DC28ED1E_3E35_4094_9C2B_5C0A1C1D459C_.wvu.Rows" localSheetId="21" hidden="1">'Attach 15'!$16:$16</definedName>
    <definedName name="Z_DC28ED1E_3E35_4094_9C2B_5C0A1C1D459C_.wvu.Rows" localSheetId="23" hidden="1">'Attach 17'!$26:$26,'Attach 17'!$32:$209</definedName>
    <definedName name="Z_DC28ED1E_3E35_4094_9C2B_5C0A1C1D459C_.wvu.Rows" localSheetId="25" hidden="1">'Attach 19'!$13:$13,'Attach 19'!$20:$28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10'!$A$1:$E$23</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14-IP'!$A$8:$I$225</definedName>
    <definedName name="Z_E51D3662_FFCE_4FD6_A590_7DDC9E38C41F_.wvu.PrintArea" localSheetId="21" hidden="1">'Attach 15'!$A$1:$E$91</definedName>
    <definedName name="Z_E51D3662_FFCE_4FD6_A590_7DDC9E38C41F_.wvu.PrintArea" localSheetId="22" hidden="1">'Attach 16'!$A$1:$L$96</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5" hidden="1">'Attach 19'!$A$1:$E$31</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9'!$A$1:$D$52</definedName>
    <definedName name="Z_E51D3662_FFCE_4FD6_A590_7DDC9E38C41F_.wvu.PrintArea" localSheetId="26" hidden="1">'Bid Form 1st Envelope '!$A$1:$F$114</definedName>
    <definedName name="Z_E51D3662_FFCE_4FD6_A590_7DDC9E38C41F_.wvu.PrintTitles" localSheetId="14" hidden="1">'Attach 9'!$18:$18</definedName>
    <definedName name="Z_E51D3662_FFCE_4FD6_A590_7DDC9E38C41F_.wvu.Rows" localSheetId="21" hidden="1">'Attach 15'!$16:$16</definedName>
    <definedName name="Z_E51D3662_FFCE_4FD6_A590_7DDC9E38C41F_.wvu.Rows" localSheetId="23" hidden="1">'Attach 17'!$26:$26,'Attach 17'!$32:$209</definedName>
    <definedName name="Z_E51D3662_FFCE_4FD6_A590_7DDC9E38C41F_.wvu.Rows" localSheetId="25" hidden="1">'Attach 19'!$13:$13,'Attach 19'!$20:$28</definedName>
    <definedName name="Z_E51D3662_FFCE_4FD6_A590_7DDC9E38C41F_.wvu.Rows" localSheetId="10" hidden="1">'Attach 5'!$4:$4</definedName>
    <definedName name="Z_EB6D706F_EAFA_4638_9794_291A4840DB97_.wvu.Cols" localSheetId="6" hidden="1">'Attach-3 (QR)'!$J:$P</definedName>
    <definedName name="Z_EB6D706F_EAFA_4638_9794_291A4840DB97_.wvu.Cols" localSheetId="4" hidden="1">'Attach-3 (QR)_old'!$J:$P</definedName>
    <definedName name="Z_EB6D706F_EAFA_4638_9794_291A4840DB97_.wvu.PrintArea" localSheetId="6" hidden="1">'Attach-3 (QR)'!$A$1:$I$300</definedName>
    <definedName name="Z_EB6D706F_EAFA_4638_9794_291A4840DB97_.wvu.PrintArea" localSheetId="4" hidden="1">'Attach-3 (QR)_old'!$A$1:$I$407</definedName>
    <definedName name="Z_EB6D706F_EAFA_4638_9794_291A4840DB97_.wvu.Rows" localSheetId="6" hidden="1">'Attach-3 (QR)'!$19:$23,'Attach-3 (QR)'!$25:$25,'Attach-3 (QR)'!$34:$34,'Attach-3 (QR)'!#REF!,'Attach-3 (QR)'!#REF!,'Attach-3 (QR)'!$70:$221,'Attach-3 (QR)'!#REF!,'Attach-3 (QR)'!#REF!</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(QR)'!$I:$I,'Attach-3 (QR)'!$K:$M</definedName>
    <definedName name="Z_EBAEADC8_DFAF_4DD1_92A4_0349F1C8EBDD_.wvu.Cols" localSheetId="4" hidden="1">'Attach-3 (QR)_old'!$I:$I,'Attach-3 (QR)_old'!$K:$M</definedName>
    <definedName name="Z_EBAEADC8_DFAF_4DD1_92A4_0349F1C8EBDD_.wvu.PrintArea" localSheetId="6" hidden="1">'Attach-3 (QR)'!$A$1:$H$300</definedName>
    <definedName name="Z_EBAEADC8_DFAF_4DD1_92A4_0349F1C8EBDD_.wvu.PrintArea" localSheetId="4" hidden="1">'Attach-3 (QR)_old'!$A$1:$H$407</definedName>
    <definedName name="Z_ECEBABD0_566A_41C4_AA9A_38EA30EFEDA8_.wvu.PrintArea" localSheetId="15" hidden="1">'Attach 10'!$A$1:$E$23</definedName>
    <definedName name="Z_ECEBABD0_566A_41C4_AA9A_38EA30EFEDA8_.wvu.PrintArea" localSheetId="16" hidden="1">'Attach 11'!$A$1:$E$85</definedName>
    <definedName name="Z_ECEBABD0_566A_41C4_AA9A_38EA30EFEDA8_.wvu.PrintArea" localSheetId="17" hidden="1">'Attach 12'!$A$1:$E$37</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15'!$A$1:$E$92</definedName>
    <definedName name="Z_ECEBABD0_566A_41C4_AA9A_38EA30EFEDA8_.wvu.PrintArea" localSheetId="22" hidden="1">'Attach 16'!$A$1:$L$96</definedName>
    <definedName name="Z_ECEBABD0_566A_41C4_AA9A_38EA30EFEDA8_.wvu.PrintArea" localSheetId="24" hidden="1">'Attach 18'!$A$1:$E$24</definedName>
    <definedName name="Z_ECEBABD0_566A_41C4_AA9A_38EA30EFEDA8_.wvu.PrintArea" localSheetId="25" hidden="1">'Attach 19'!$A$1:$E$35</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9'!$A$1:$D$59</definedName>
    <definedName name="Z_ECEBABD0_566A_41C4_AA9A_38EA30EFEDA8_.wvu.PrintArea" localSheetId="26" hidden="1">'Bid Form 1st Envelope '!$A$1:$F$114</definedName>
    <definedName name="Z_ECEBABD0_566A_41C4_AA9A_38EA30EFEDA8_.wvu.PrintTitles" localSheetId="17" hidden="1">'Attach 12'!#REF!</definedName>
    <definedName name="Z_ECEBABD0_566A_41C4_AA9A_38EA30EFEDA8_.wvu.PrintTitles" localSheetId="14" hidden="1">'Attach 9'!$18:$18</definedName>
    <definedName name="Z_F8DC905B_04E9_41D7_B695_0DB8D092215B_.wvu.Cols" localSheetId="17" hidden="1">'Attach 12'!$F:$H</definedName>
    <definedName name="Z_F8DC905B_04E9_41D7_B695_0DB8D092215B_.wvu.Cols" localSheetId="21"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(QR)'!$J:$AB</definedName>
    <definedName name="Z_F8DC905B_04E9_41D7_B695_0DB8D092215B_.wvu.Cols" localSheetId="4" hidden="1">'Attach-3 (QR)_old'!$J:$AB</definedName>
    <definedName name="Z_F8DC905B_04E9_41D7_B695_0DB8D092215B_.wvu.Cols" localSheetId="26"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10'!$A$1:$F$18</definedName>
    <definedName name="Z_F8DC905B_04E9_41D7_B695_0DB8D092215B_.wvu.PrintArea" localSheetId="16" hidden="1">'Attach 11'!$A$1:$E$86</definedName>
    <definedName name="Z_F8DC905B_04E9_41D7_B695_0DB8D092215B_.wvu.PrintArea" localSheetId="17" hidden="1">'Attach 12'!$A$1:$E$37</definedName>
    <definedName name="Z_F8DC905B_04E9_41D7_B695_0DB8D092215B_.wvu.PrintArea" localSheetId="18" hidden="1">'Attach 13'!$A$1:$E$26</definedName>
    <definedName name="Z_F8DC905B_04E9_41D7_B695_0DB8D092215B_.wvu.PrintArea" localSheetId="19" hidden="1">'Attach 14'!$A$1:$E$26</definedName>
    <definedName name="Z_F8DC905B_04E9_41D7_B695_0DB8D092215B_.wvu.PrintArea" localSheetId="20" hidden="1">'Attach 14-IP'!$A$8:$I$225</definedName>
    <definedName name="Z_F8DC905B_04E9_41D7_B695_0DB8D092215B_.wvu.PrintArea" localSheetId="21" hidden="1">'Attach 15'!$A$1:$E$91</definedName>
    <definedName name="Z_F8DC905B_04E9_41D7_B695_0DB8D092215B_.wvu.PrintArea" localSheetId="22" hidden="1">'Attach 16'!$A$1:$L$96</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25" hidden="1">'Attach 19'!$A$1:$E$31</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9'!$A$1:$H$52</definedName>
    <definedName name="Z_F8DC905B_04E9_41D7_B695_0DB8D092215B_.wvu.PrintArea" localSheetId="6" hidden="1">'Attach-3 (QR)'!$A$1:$I$300</definedName>
    <definedName name="Z_F8DC905B_04E9_41D7_B695_0DB8D092215B_.wvu.PrintArea" localSheetId="4" hidden="1">'Attach-3 (QR)_old'!$A$1:$J$407</definedName>
    <definedName name="Z_F8DC905B_04E9_41D7_B695_0DB8D092215B_.wvu.PrintArea" localSheetId="26" hidden="1">'Bid Form 1st Envelope '!$A$1:$J$113</definedName>
    <definedName name="Z_F8DC905B_04E9_41D7_B695_0DB8D092215B_.wvu.PrintArea" localSheetId="1" hidden="1">Cover!$A$1:$F$23</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7" hidden="1">'Attach 12'!$4:$4</definedName>
    <definedName name="Z_F8DC905B_04E9_41D7_B695_0DB8D092215B_.wvu.Rows" localSheetId="21" hidden="1">'Attach 15'!$16:$16</definedName>
    <definedName name="Z_F8DC905B_04E9_41D7_B695_0DB8D092215B_.wvu.Rows" localSheetId="23" hidden="1">'Attach 17'!$26:$26,'Attach 17'!$32:$209</definedName>
    <definedName name="Z_F8DC905B_04E9_41D7_B695_0DB8D092215B_.wvu.Rows" localSheetId="25"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(QR)'!$34:$34,'Attach-3 (QR)'!$90:$90,'Attach-3 (QR)'!$112:$112,'Attach-3 (QR)'!$131:$131,'Attach-3 (QR)'!$158:$158</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26" hidden="1">'Bid Form 1st Envelope '!$28:$29,'Bid Form 1st Envelope '!$97:$97,'Bid Form 1st Envelope '!$100:$101</definedName>
    <definedName name="Z_F8DC905B_04E9_41D7_B695_0DB8D092215B_.wvu.Rows" localSheetId="2" hidden="1">'Names of Bidder'!$6:$7,'Names of Bidder'!$23:$26,'Names of Bidder'!$28:$31</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10'!$A$1:$E$23</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14-IP'!$A$8:$I$225</definedName>
    <definedName name="Z_F9FE2C60_2849_4C32_B532_2B1A89FFA9CD_.wvu.PrintArea" localSheetId="21" hidden="1">'Attach 15'!$A$1:$E$91</definedName>
    <definedName name="Z_F9FE2C60_2849_4C32_B532_2B1A89FFA9CD_.wvu.PrintArea" localSheetId="22" hidden="1">'Attach 16'!$A$1:$L$96</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5" hidden="1">'Attach 19'!$A$1:$E$31</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9'!$A$1:$D$53</definedName>
    <definedName name="Z_F9FE2C60_2849_4C32_B532_2B1A89FFA9CD_.wvu.PrintArea" localSheetId="26" hidden="1">'Bid Form 1st Envelope '!$A$1:$F$114</definedName>
    <definedName name="Z_F9FE2C60_2849_4C32_B532_2B1A89FFA9CD_.wvu.PrintTitles" localSheetId="14" hidden="1">'Attach 9'!$18:$18</definedName>
    <definedName name="Z_F9FE2C60_2849_4C32_B532_2B1A89FFA9CD_.wvu.Rows" localSheetId="21" hidden="1">'Attach 15'!$16:$16</definedName>
    <definedName name="Z_F9FE2C60_2849_4C32_B532_2B1A89FFA9CD_.wvu.Rows" localSheetId="23" hidden="1">'Attach 17'!$26:$26,'Attach 17'!$32:$209</definedName>
    <definedName name="Z_F9FE2C60_2849_4C32_B532_2B1A89FFA9CD_.wvu.Rows" localSheetId="25" hidden="1">'Attach 19'!$13:$13,'Attach 19'!$20:$28</definedName>
    <definedName name="Z_F9FE2C60_2849_4C32_B532_2B1A89FFA9CD_.wvu.Rows" localSheetId="10" hidden="1">'Attach 5'!$4:$4</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10'!$A$1:$E$23</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14-IP'!$A$8:$I$225</definedName>
    <definedName name="Z_FE4EC9C4_31B9_4D40_8323_5B16C3BC840F_.wvu.PrintArea" localSheetId="21" hidden="1">'Attach 15'!$A$1:$E$91</definedName>
    <definedName name="Z_FE4EC9C4_31B9_4D40_8323_5B16C3BC840F_.wvu.PrintArea" localSheetId="22" hidden="1">'Attach 16'!$A$1:$L$96</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5" hidden="1">'Attach 19'!$A$1:$E$31</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9'!$A$1:$D$53</definedName>
    <definedName name="Z_FE4EC9C4_31B9_4D40_8323_5B16C3BC840F_.wvu.PrintArea" localSheetId="26" hidden="1">'Bid Form 1st Envelope '!$A$1:$F$114</definedName>
    <definedName name="Z_FE4EC9C4_31B9_4D40_8323_5B16C3BC840F_.wvu.PrintTitles" localSheetId="14" hidden="1">'Attach 9'!$18:$18</definedName>
    <definedName name="Z_FE4EC9C4_31B9_4D40_8323_5B16C3BC840F_.wvu.Rows" localSheetId="21" hidden="1">'Attach 15'!$16:$16</definedName>
    <definedName name="Z_FE4EC9C4_31B9_4D40_8323_5B16C3BC840F_.wvu.Rows" localSheetId="23" hidden="1">'Attach 17'!$26:$26,'Attach 17'!$32:$209</definedName>
    <definedName name="Z_FE4EC9C4_31B9_4D40_8323_5B16C3BC840F_.wvu.Rows" localSheetId="25" hidden="1">'Attach 19'!$13:$13,'Attach 19'!$20:$28</definedName>
    <definedName name="Z_FE4EC9C4_31B9_4D40_8323_5B16C3BC840F_.wvu.Rows" localSheetId="10" hidden="1">'Attach 5'!$4:$4</definedName>
  </definedNames>
  <calcPr calcId="145621"/>
  <customWorkbookViews>
    <customWorkbookView name="Rahul {Rahul} - Personal View" guid="{F8DC905B-04E9-41D7-B695-0DB8D092215B}" mergeInterval="0" personalView="1" maximized="1" windowWidth="958" windowHeight="769" tabRatio="942" activeSheetId="2" showComments="commIndAndComment"/>
    <customWorkbookView name="Neelam Singh {नीलम सिंह} - Personal View" guid="{9E4D8F37-E7CE-4C8B-856D-527A9B5DC972}" mergeInterval="0" personalView="1" maximized="1" windowWidth="1276" windowHeight="798" tabRatio="942" activeSheetId="27"/>
    <customWorkbookView name="60001714 - Personal View" guid="{3836A67F-51F8-4B52-B51D-937DC398CD1F}" mergeInterval="0" personalView="1" maximized="1" windowWidth="958" windowHeight="809" tabRatio="942" activeSheetId="27"/>
    <customWorkbookView name="Prashanth Kumar Gade {प्रशांत जि} - Personal View" guid="{A8583C01-5E6A-4469-ADCA-440E12AA8084}" mergeInterval="0" personalView="1" maximized="1" windowWidth="1916" windowHeight="774" tabRatio="961" activeSheetId="27" showComments="commIndAndComment"/>
    <customWorkbookView name="Rahul Mendhe {Rahul Mendhe} - Personal View" guid="{5476C51C-4037-4B28-A818-10D7CDF0C66A}" mergeInterval="0" personalView="1" maximized="1" windowWidth="1916" windowHeight="834" tabRatio="961" activeSheetId="27"/>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6"/>
    <customWorkbookView name="60001258 - Personal View" guid="{38BECF6E-1A53-4F98-87B9-44F2C5F77E08}" mergeInterval="0" personalView="1" maximized="1" xWindow="1" yWindow="1" windowWidth="1362" windowHeight="515" tabRatio="902" activeSheetId="25"/>
    <customWorkbookView name="Kundan Kumar Shrivastava - Personal View" guid="{8E3ED18F-7B8F-4A1C-969D-A70DC3B696C3}" mergeInterval="0" personalView="1" maximized="1" windowWidth="1362" windowHeight="509" tabRatio="849" activeSheetId="6"/>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4"/>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6"/>
    <customWorkbookView name="rkg - Personal View" guid="{FE4EC9C4-31B9-4D40-8323-5B16C3BC840F}" mergeInterval="0" personalView="1" maximized="1" windowWidth="1362" windowHeight="509" tabRatio="960" activeSheetId="24"/>
    <customWorkbookView name="60002881 - Personal View" guid="{C5EDD9E3-0801-4479-8600-A80B0FCFDF0B}" mergeInterval="0" personalView="1" maximized="1" xWindow="1" yWindow="1" windowWidth="1362" windowHeight="538" tabRatio="849" activeSheetId="21"/>
    <customWorkbookView name="60001209 - Personal View" guid="{15A19D23-A9FD-4FC1-B7B0-F2D16BDFC729}" mergeInterval="0" personalView="1" maximized="1" xWindow="1" yWindow="1" windowWidth="1362" windowHeight="538" tabRatio="849" activeSheetId="6"/>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5"/>
    <customWorkbookView name="A K Singh - Personal View" guid="{E51D3662-FFCE-4FD6-A590-7DDC9E38C41F}" mergeInterval="0" personalView="1" maximized="1" windowWidth="1276" windowHeight="778" tabRatio="849" activeSheetId="2"/>
    <customWorkbookView name="Akhilesh Kumar Singh {अखिलेश कुमार सिंह} - Personal View" guid="{2CF6F19D-227C-4840-A9E1-6C944B0145DB}" mergeInterval="0" personalView="1" maximized="1" windowWidth="1916" windowHeight="854" tabRatio="942" activeSheetId="26"/>
    <customWorkbookView name="Umesh Kumar Yadav {उमेश कुमार यादव} - Personal View" guid="{C8E5EF83-4BB4-40EF-BFD0-5A86E8183F6D}" mergeInterval="0" personalView="1" maximized="1" windowWidth="1916" windowHeight="854" tabRatio="942" activeSheetId="7" showComments="commIndAndComment"/>
  </customWorkbookViews>
</workbook>
</file>

<file path=xl/calcChain.xml><?xml version="1.0" encoding="utf-8"?>
<calcChain xmlns="http://schemas.openxmlformats.org/spreadsheetml/2006/main">
  <c r="F1" i="2" l="1"/>
  <c r="G45" i="15"/>
  <c r="E45" i="15"/>
  <c r="N100" i="7" l="1"/>
  <c r="N99" i="7"/>
  <c r="G23" i="27" l="1"/>
  <c r="A7" i="4" l="1"/>
  <c r="A7" i="7" s="1"/>
  <c r="B51" i="27" l="1"/>
  <c r="B17" i="27" l="1"/>
  <c r="A50" i="21" l="1"/>
  <c r="B11" i="7" l="1"/>
  <c r="B12" i="7"/>
  <c r="B10" i="7"/>
  <c r="B9" i="7"/>
  <c r="A3" i="7"/>
  <c r="M257" i="7"/>
  <c r="N78" i="7"/>
  <c r="N77" i="7"/>
  <c r="B22" i="7"/>
  <c r="M21" i="7"/>
  <c r="M233" i="7" s="1"/>
  <c r="B21" i="7"/>
  <c r="M20" i="7"/>
  <c r="B20" i="7"/>
  <c r="B13" i="7"/>
  <c r="H11" i="7"/>
  <c r="H10" i="7"/>
  <c r="H9" i="7"/>
  <c r="H8" i="7"/>
  <c r="A8" i="7"/>
  <c r="H7" i="7"/>
  <c r="B152" i="5" l="1"/>
  <c r="B10" i="4" l="1"/>
  <c r="B11" i="4"/>
  <c r="B12" i="4"/>
  <c r="B9" i="4"/>
  <c r="B12" i="5" l="1"/>
  <c r="B11" i="5"/>
  <c r="B9" i="5"/>
  <c r="A37" i="21"/>
  <c r="B10" i="5"/>
  <c r="A38" i="21"/>
  <c r="A26" i="18"/>
  <c r="B2" i="2" l="1"/>
  <c r="A1" i="28"/>
  <c r="A8" i="28" s="1"/>
  <c r="B8" i="28" s="1"/>
  <c r="D8" i="28" s="1"/>
  <c r="A8" i="27"/>
  <c r="A9" i="27"/>
  <c r="A10" i="27"/>
  <c r="A11" i="27"/>
  <c r="A12" i="27"/>
  <c r="B15" i="27"/>
  <c r="B21" i="27"/>
  <c r="AD21" i="27"/>
  <c r="B24" i="27"/>
  <c r="AD24" i="27"/>
  <c r="B27" i="27"/>
  <c r="H28" i="27"/>
  <c r="H29" i="27"/>
  <c r="B30" i="27"/>
  <c r="B31" i="27"/>
  <c r="B32" i="27"/>
  <c r="B33" i="27"/>
  <c r="B34" i="27"/>
  <c r="B35" i="27"/>
  <c r="B36" i="27"/>
  <c r="B37" i="27"/>
  <c r="B38" i="27"/>
  <c r="B39" i="27"/>
  <c r="B40" i="27"/>
  <c r="B41" i="27"/>
  <c r="B42" i="27"/>
  <c r="B43" i="27"/>
  <c r="B44" i="27"/>
  <c r="B45" i="27"/>
  <c r="B46" i="27"/>
  <c r="B47" i="27"/>
  <c r="B48" i="27"/>
  <c r="B49" i="27"/>
  <c r="B50" i="27"/>
  <c r="B85" i="27"/>
  <c r="A114" i="27"/>
  <c r="E1" i="26"/>
  <c r="E7" i="26"/>
  <c r="E8" i="26"/>
  <c r="E9" i="26"/>
  <c r="E10" i="26"/>
  <c r="E11" i="26"/>
  <c r="E1" i="25"/>
  <c r="E7" i="25"/>
  <c r="E8" i="25"/>
  <c r="E9" i="25"/>
  <c r="E10" i="25"/>
  <c r="E11" i="25"/>
  <c r="D1" i="24"/>
  <c r="E32" i="24" s="1"/>
  <c r="E60" i="24" s="1"/>
  <c r="Z2" i="24"/>
  <c r="D7" i="24"/>
  <c r="D38" i="24" s="1"/>
  <c r="D8" i="24"/>
  <c r="D39" i="24" s="1"/>
  <c r="D9" i="24"/>
  <c r="D40" i="24" s="1"/>
  <c r="D10" i="24"/>
  <c r="D41" i="24" s="1"/>
  <c r="D11" i="24"/>
  <c r="D70" i="24" s="1"/>
  <c r="A38" i="24"/>
  <c r="A39" i="24"/>
  <c r="B40" i="24"/>
  <c r="B41" i="24"/>
  <c r="B42" i="24"/>
  <c r="B43" i="24"/>
  <c r="A66" i="24"/>
  <c r="A67" i="24"/>
  <c r="B68" i="24"/>
  <c r="B69" i="24"/>
  <c r="B70" i="24"/>
  <c r="B71" i="24"/>
  <c r="H1" i="23"/>
  <c r="G7" i="23"/>
  <c r="G8" i="23"/>
  <c r="G9" i="23"/>
  <c r="G10" i="23"/>
  <c r="G11" i="23"/>
  <c r="E1" i="22"/>
  <c r="A3" i="22"/>
  <c r="E8" i="22"/>
  <c r="E9" i="22"/>
  <c r="E10" i="22"/>
  <c r="E11" i="22"/>
  <c r="E12" i="22"/>
  <c r="M39" i="22"/>
  <c r="E75" i="22"/>
  <c r="A39" i="21"/>
  <c r="A40" i="21"/>
  <c r="A41" i="21"/>
  <c r="A45" i="21"/>
  <c r="E1" i="20"/>
  <c r="E7" i="20"/>
  <c r="E8" i="20"/>
  <c r="E9" i="20"/>
  <c r="E10" i="20"/>
  <c r="E11" i="20"/>
  <c r="E1" i="19"/>
  <c r="E7" i="19"/>
  <c r="E8" i="19"/>
  <c r="E9" i="19"/>
  <c r="E10" i="19"/>
  <c r="E11" i="19"/>
  <c r="A7" i="18"/>
  <c r="D7" i="18"/>
  <c r="D8" i="18"/>
  <c r="D9" i="18"/>
  <c r="D10" i="18"/>
  <c r="D11" i="18"/>
  <c r="D12" i="18"/>
  <c r="D1" i="17"/>
  <c r="E30" i="17" s="1"/>
  <c r="E58" i="17" s="1"/>
  <c r="D7" i="17"/>
  <c r="D36" i="17" s="1"/>
  <c r="D8" i="17"/>
  <c r="D37" i="17" s="1"/>
  <c r="D9" i="17"/>
  <c r="D66" i="17" s="1"/>
  <c r="D10" i="17"/>
  <c r="D39" i="17" s="1"/>
  <c r="D11" i="17"/>
  <c r="D40" i="17" s="1"/>
  <c r="A36" i="17"/>
  <c r="A64" i="17"/>
  <c r="F1" i="16"/>
  <c r="E7" i="16"/>
  <c r="E8" i="16"/>
  <c r="E9" i="16"/>
  <c r="E10" i="16"/>
  <c r="E11" i="16"/>
  <c r="E1" i="14"/>
  <c r="E7" i="14"/>
  <c r="E8" i="14"/>
  <c r="E9" i="14"/>
  <c r="E10" i="14"/>
  <c r="E11" i="14"/>
  <c r="E1" i="13"/>
  <c r="E30" i="13" s="1"/>
  <c r="E7" i="13"/>
  <c r="E8" i="13"/>
  <c r="E9" i="13"/>
  <c r="E10" i="13"/>
  <c r="E11" i="13"/>
  <c r="A32" i="13"/>
  <c r="D8" i="12"/>
  <c r="A8" i="12"/>
  <c r="D9" i="12"/>
  <c r="D10" i="12"/>
  <c r="D11" i="12"/>
  <c r="D12"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E1" i="4"/>
  <c r="Z1" i="4"/>
  <c r="Z2" i="4"/>
  <c r="Z2" i="17" s="1"/>
  <c r="A3" i="4"/>
  <c r="A8" i="4"/>
  <c r="Z8" i="4"/>
  <c r="B9" i="25"/>
  <c r="B10" i="24"/>
  <c r="B11" i="25"/>
  <c r="B12" i="24"/>
  <c r="A14" i="4"/>
  <c r="B17" i="4"/>
  <c r="B38" i="17" s="1"/>
  <c r="B18" i="4"/>
  <c r="B39" i="17" s="1"/>
  <c r="B19" i="4"/>
  <c r="B40" i="17" s="1"/>
  <c r="E19" i="4"/>
  <c r="B68" i="17" s="1"/>
  <c r="B20" i="4"/>
  <c r="B41" i="17" s="1"/>
  <c r="H22" i="4"/>
  <c r="B24" i="4"/>
  <c r="E24" i="4"/>
  <c r="AA24" i="4"/>
  <c r="B25" i="4"/>
  <c r="E25" i="4"/>
  <c r="AA25" i="4"/>
  <c r="B1" i="3"/>
  <c r="B2" i="3"/>
  <c r="I6" i="3"/>
  <c r="J6" i="3" s="1"/>
  <c r="K84" i="27" s="1"/>
  <c r="AA6" i="3"/>
  <c r="B7" i="3"/>
  <c r="I15" i="3"/>
  <c r="J15" i="3" s="1"/>
  <c r="L15" i="3"/>
  <c r="J21" i="3"/>
  <c r="B23" i="3"/>
  <c r="B24" i="3"/>
  <c r="H36" i="3"/>
  <c r="B3" i="2"/>
  <c r="G298" i="7" l="1"/>
  <c r="G299" i="7"/>
  <c r="A8" i="24"/>
  <c r="A1" i="25"/>
  <c r="A1" i="7"/>
  <c r="AI6" i="27"/>
  <c r="C298" i="7"/>
  <c r="B31" i="26"/>
  <c r="C299" i="7"/>
  <c r="D67" i="24"/>
  <c r="D64" i="17"/>
  <c r="D38" i="17"/>
  <c r="D42" i="24"/>
  <c r="A100" i="27"/>
  <c r="A3" i="26"/>
  <c r="A16" i="15"/>
  <c r="D30" i="24"/>
  <c r="D58" i="24" s="1"/>
  <c r="D86" i="24" s="1"/>
  <c r="G49" i="15"/>
  <c r="D68" i="17"/>
  <c r="F93" i="27"/>
  <c r="G48" i="15"/>
  <c r="I26" i="8"/>
  <c r="A18" i="8" s="1"/>
  <c r="H26" i="8"/>
  <c r="A17" i="8" s="1"/>
  <c r="D67" i="17"/>
  <c r="D68" i="24"/>
  <c r="D66" i="24"/>
  <c r="A101" i="27"/>
  <c r="D65" i="17"/>
  <c r="A11" i="28"/>
  <c r="B11" i="28" s="1"/>
  <c r="D11" i="28" s="1"/>
  <c r="E17" i="4"/>
  <c r="B66" i="17" s="1"/>
  <c r="D69" i="24"/>
  <c r="A7" i="28"/>
  <c r="B7" i="28" s="1"/>
  <c r="D7" i="28" s="1"/>
  <c r="B260" i="5"/>
  <c r="B364" i="5" s="1"/>
  <c r="E20" i="4"/>
  <c r="B69" i="17" s="1"/>
  <c r="E18" i="4"/>
  <c r="B67" i="17" s="1"/>
  <c r="E16" i="4"/>
  <c r="A65" i="17" s="1"/>
  <c r="B16" i="4"/>
  <c r="A37" i="17" s="1"/>
  <c r="K85" i="27"/>
  <c r="K15" i="3"/>
  <c r="A7" i="25"/>
  <c r="A7" i="14"/>
  <c r="A7" i="10"/>
  <c r="A7" i="6"/>
  <c r="A7" i="17"/>
  <c r="A7" i="15"/>
  <c r="A7" i="13"/>
  <c r="A7" i="11"/>
  <c r="A7" i="9"/>
  <c r="A7" i="8"/>
  <c r="A7" i="24"/>
  <c r="A7" i="20"/>
  <c r="A7" i="19"/>
  <c r="A7" i="16"/>
  <c r="A7" i="26"/>
  <c r="A7" i="23"/>
  <c r="A8" i="22"/>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17" i="16"/>
  <c r="E28" i="17"/>
  <c r="D56" i="17" s="1"/>
  <c r="D84" i="17" s="1"/>
  <c r="B12" i="17"/>
  <c r="B10" i="17"/>
  <c r="A8" i="17"/>
  <c r="E35" i="18"/>
  <c r="B25" i="19"/>
  <c r="B25" i="20"/>
  <c r="B91" i="22"/>
  <c r="H96" i="23"/>
  <c r="B11" i="23"/>
  <c r="B9" i="23"/>
  <c r="H20" i="23" s="1"/>
  <c r="B30" i="24"/>
  <c r="B58" i="24" s="1"/>
  <c r="B86" i="24" s="1"/>
  <c r="B19" i="25"/>
  <c r="E30" i="26"/>
  <c r="B11" i="26"/>
  <c r="B9" i="26"/>
  <c r="C93" i="27"/>
  <c r="A9" i="28"/>
  <c r="B9" i="28" s="1"/>
  <c r="D9" i="28" s="1"/>
  <c r="A6" i="28"/>
  <c r="B6" i="28"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6" i="16"/>
  <c r="B11" i="16"/>
  <c r="B9" i="16"/>
  <c r="B28" i="17"/>
  <c r="B56" i="17" s="1"/>
  <c r="B84" i="17" s="1"/>
  <c r="A1" i="17"/>
  <c r="A30" i="17" s="1"/>
  <c r="A58" i="17" s="1"/>
  <c r="B35" i="18"/>
  <c r="B11" i="18"/>
  <c r="B9" i="18"/>
  <c r="E24" i="19"/>
  <c r="B11" i="19"/>
  <c r="B9" i="19"/>
  <c r="E24" i="20"/>
  <c r="B11" i="20"/>
  <c r="B9" i="20"/>
  <c r="E90" i="22"/>
  <c r="B12" i="22"/>
  <c r="B10" i="22"/>
  <c r="E26" i="22" s="1"/>
  <c r="B96" i="23"/>
  <c r="B20" i="23"/>
  <c r="Z2" i="23"/>
  <c r="D29" i="24"/>
  <c r="D57" i="24" s="1"/>
  <c r="D85" i="24" s="1"/>
  <c r="B11" i="24"/>
  <c r="B9" i="24"/>
  <c r="E20" i="25"/>
  <c r="B12" i="25"/>
  <c r="B10" i="25"/>
  <c r="A8" i="25"/>
  <c r="B30" i="26"/>
  <c r="F94" i="27"/>
  <c r="F91" i="27"/>
  <c r="A10" i="28"/>
  <c r="B10" i="28" s="1"/>
  <c r="D10" i="28" s="1"/>
  <c r="A4" i="28"/>
  <c r="D21" i="27" s="1"/>
  <c r="B23" i="6"/>
  <c r="E22" i="8"/>
  <c r="E21" i="8"/>
  <c r="B11" i="8"/>
  <c r="B9" i="8"/>
  <c r="D25" i="9"/>
  <c r="B11" i="9"/>
  <c r="B9" i="9"/>
  <c r="B25" i="10"/>
  <c r="E33" i="11"/>
  <c r="D70" i="11" s="1"/>
  <c r="D107" i="11" s="1"/>
  <c r="B11" i="11"/>
  <c r="B9" i="11"/>
  <c r="D34" i="12"/>
  <c r="D72" i="12" s="1"/>
  <c r="B13" i="12"/>
  <c r="B11" i="12"/>
  <c r="E26" i="13"/>
  <c r="E49" i="13" s="1"/>
  <c r="B11" i="13"/>
  <c r="B9" i="13"/>
  <c r="B23" i="14"/>
  <c r="B49" i="15"/>
  <c r="B11" i="15"/>
  <c r="B16" i="16"/>
  <c r="E27" i="17"/>
  <c r="D55" i="17" s="1"/>
  <c r="D83" i="17" s="1"/>
  <c r="B11" i="17"/>
  <c r="B9" i="17"/>
  <c r="E36" i="18"/>
  <c r="A1" i="18"/>
  <c r="B24" i="19"/>
  <c r="B24" i="20"/>
  <c r="A3" i="20"/>
  <c r="B90" i="22"/>
  <c r="A9" i="22"/>
  <c r="H95" i="23"/>
  <c r="B12" i="23"/>
  <c r="B10" i="23"/>
  <c r="A8" i="23"/>
  <c r="B29" i="24"/>
  <c r="B57" i="24" s="1"/>
  <c r="B85" i="24" s="1"/>
  <c r="A3" i="24"/>
  <c r="A34" i="24" s="1"/>
  <c r="A62" i="24" s="1"/>
  <c r="B20" i="25"/>
  <c r="E31" i="26"/>
  <c r="B12" i="26"/>
  <c r="B10" i="26"/>
  <c r="A8" i="26"/>
  <c r="C94" i="27"/>
  <c r="E22" i="6"/>
  <c r="B11" i="6"/>
  <c r="B9" i="6"/>
  <c r="B22" i="8"/>
  <c r="B21" i="8"/>
  <c r="B25" i="9"/>
  <c r="E24" i="10"/>
  <c r="B11" i="10"/>
  <c r="B9" i="10"/>
  <c r="B33" i="11"/>
  <c r="B70" i="11" s="1"/>
  <c r="B107" i="11" s="1"/>
  <c r="B34" i="12"/>
  <c r="B72" i="12" s="1"/>
  <c r="B26" i="13"/>
  <c r="B49" i="13" s="1"/>
  <c r="E22" i="14"/>
  <c r="B11" i="14"/>
  <c r="B9" i="14"/>
  <c r="B48" i="15"/>
  <c r="B10" i="15"/>
  <c r="F17" i="16"/>
  <c r="B12" i="16"/>
  <c r="B10" i="16"/>
  <c r="A8" i="16"/>
  <c r="A1" i="16"/>
  <c r="B27" i="17"/>
  <c r="B55" i="17" s="1"/>
  <c r="B83" i="17" s="1"/>
  <c r="B36" i="18"/>
  <c r="B12" i="18"/>
  <c r="B10" i="18"/>
  <c r="A8" i="18"/>
  <c r="E25" i="19"/>
  <c r="B12" i="19"/>
  <c r="B10" i="19"/>
  <c r="A8" i="19"/>
  <c r="E25" i="20"/>
  <c r="B12" i="20"/>
  <c r="B10" i="20"/>
  <c r="A8" i="20"/>
  <c r="E91" i="22"/>
  <c r="B13" i="22"/>
  <c r="B11" i="22"/>
  <c r="B95" i="23"/>
  <c r="E19" i="25"/>
  <c r="A1" i="20"/>
  <c r="A1" i="27"/>
  <c r="A1" i="22"/>
  <c r="A1" i="23"/>
  <c r="A1" i="26"/>
  <c r="A1" i="11"/>
  <c r="A1" i="19"/>
  <c r="A1" i="24"/>
  <c r="A32" i="24" s="1"/>
  <c r="A60" i="24" s="1"/>
  <c r="A1" i="8"/>
  <c r="A1" i="15"/>
  <c r="A3" i="9"/>
  <c r="A3" i="11"/>
  <c r="A3" i="12"/>
  <c r="A3" i="13"/>
  <c r="A3" i="16"/>
  <c r="A3" i="25"/>
  <c r="A3" i="6"/>
  <c r="A3" i="17" s="1"/>
  <c r="A32" i="17" s="1"/>
  <c r="A60" i="17" s="1"/>
  <c r="A3" i="8"/>
  <c r="A3" i="10"/>
  <c r="A3" i="14"/>
  <c r="A3" i="18"/>
  <c r="A3" i="23"/>
  <c r="A3" i="15"/>
  <c r="A3" i="19"/>
  <c r="AI9" i="27" l="1"/>
  <c r="AI7" i="27"/>
  <c r="AI8" i="27" s="1"/>
  <c r="A73" i="11"/>
  <c r="A36" i="11"/>
  <c r="B87" i="27" l="1"/>
</calcChain>
</file>

<file path=xl/sharedStrings.xml><?xml version="1.0" encoding="utf-8"?>
<sst xmlns="http://schemas.openxmlformats.org/spreadsheetml/2006/main" count="1844" uniqueCount="967">
  <si>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</si>
  <si>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</si>
  <si>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</si>
  <si>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</si>
  <si>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</si>
  <si>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</si>
  <si>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</si>
  <si>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</si>
  <si>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</si>
  <si>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</si>
  <si>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</si>
  <si>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</si>
  <si>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Thirty Five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</si>
  <si>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</si>
  <si>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</si>
  <si>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</si>
  <si>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</si>
  <si>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</si>
  <si>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</si>
  <si>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</si>
  <si>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</si>
  <si>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</si>
  <si>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</si>
  <si>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</si>
  <si>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</si>
  <si>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</si>
  <si>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</si>
  <si>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</si>
  <si>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</si>
  <si>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</si>
  <si>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</si>
  <si>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</si>
  <si>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</si>
  <si>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</si>
  <si>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</si>
  <si>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</si>
  <si>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</si>
  <si>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</si>
  <si>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</si>
  <si>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</si>
  <si>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</si>
  <si>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</si>
  <si>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</si>
  <si>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</si>
  <si>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</si>
  <si>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</si>
  <si>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</si>
  <si>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</si>
  <si>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</si>
  <si>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</si>
  <si>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</si>
  <si>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</si>
  <si>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</si>
  <si>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</si>
  <si>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</si>
  <si>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</si>
  <si>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</si>
  <si>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</si>
  <si>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</si>
  <si>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</si>
  <si>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</si>
  <si>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</si>
  <si>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</si>
  <si>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</si>
  <si>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</si>
  <si>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</si>
  <si>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</si>
  <si>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Bid Security</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</si>
  <si>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</si>
  <si>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</si>
  <si>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</si>
  <si>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</si>
  <si>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</si>
  <si>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</si>
  <si>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</si>
  <si>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</si>
  <si>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</si>
  <si>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</si>
  <si>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</si>
  <si>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</si>
  <si>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</si>
  <si>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</si>
  <si>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</si>
  <si>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</si>
  <si>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</si>
  <si>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</si>
  <si>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</si>
  <si>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</si>
  <si>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</si>
  <si>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</si>
  <si>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</si>
  <si>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</si>
  <si>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</si>
  <si>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</si>
  <si>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</si>
  <si>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</si>
  <si>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</si>
  <si>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</si>
  <si>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</si>
  <si>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</si>
  <si>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</si>
  <si>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</si>
  <si>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</si>
  <si>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</si>
  <si>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</si>
  <si>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</si>
  <si>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</si>
  <si>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</si>
  <si>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</si>
  <si>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</si>
  <si>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</si>
  <si>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</si>
  <si>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</si>
  <si>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</si>
  <si>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</si>
  <si>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</si>
  <si>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</si>
  <si>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</si>
  <si>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</si>
  <si>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</si>
  <si>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</si>
  <si>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</si>
  <si>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</si>
  <si>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</si>
  <si>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</si>
  <si>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</si>
  <si>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</si>
  <si>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</si>
  <si>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</si>
  <si>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</si>
  <si>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</si>
  <si>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</si>
  <si>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</si>
  <si>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</si>
  <si>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</si>
  <si>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</si>
  <si>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</si>
  <si>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</si>
  <si>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</si>
  <si>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</si>
  <si>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</si>
  <si>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</si>
  <si>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</si>
  <si>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</si>
  <si>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</si>
  <si>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</si>
  <si>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</si>
  <si>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</si>
  <si>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</si>
  <si>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</si>
  <si>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</si>
  <si>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</si>
  <si>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</si>
  <si>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</si>
  <si>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</si>
  <si>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</si>
  <si>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</si>
  <si>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</si>
  <si>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</si>
  <si>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</si>
  <si>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</si>
  <si>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</si>
  <si>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</si>
  <si>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</si>
  <si>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</si>
  <si>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</si>
  <si>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</si>
  <si>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</si>
  <si>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 xml:space="preserve">Attachment 1 Bid Security : To be submitted as perproforma provided in the bidding document. </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</si>
  <si>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</si>
  <si>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</si>
  <si>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</si>
  <si>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</si>
  <si>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</si>
  <si>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</si>
  <si>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</si>
  <si>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</si>
  <si>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</si>
  <si>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</si>
  <si>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</si>
  <si>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</si>
  <si>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</si>
  <si>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</si>
  <si>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</si>
  <si>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</si>
  <si>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</si>
  <si>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</si>
  <si>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</si>
  <si>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</si>
  <si>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</si>
  <si>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2014 - 2015</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</si>
  <si>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</si>
  <si>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</si>
  <si>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</si>
  <si>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</si>
  <si>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</si>
  <si>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</si>
  <si>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</si>
  <si>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</si>
  <si>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</si>
  <si>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</si>
  <si>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</si>
  <si>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</si>
  <si>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</si>
  <si>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</si>
  <si>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</si>
  <si>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</si>
  <si>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</si>
  <si>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</si>
  <si>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</si>
  <si>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</si>
  <si>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</si>
  <si>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</si>
  <si>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</si>
  <si>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</si>
  <si>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</si>
  <si>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</si>
  <si>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</si>
  <si>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</si>
  <si>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</si>
  <si>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</si>
  <si>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</si>
  <si>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</si>
  <si>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</si>
  <si>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</si>
  <si>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</si>
  <si>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</si>
  <si>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</si>
  <si>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</si>
  <si>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</si>
  <si>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</si>
  <si>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</si>
  <si>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</si>
  <si>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</si>
  <si>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</si>
  <si>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</si>
  <si>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</si>
  <si>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</si>
  <si>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</si>
  <si>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</si>
  <si>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</si>
  <si>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</si>
  <si>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</si>
  <si>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</si>
  <si>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</si>
  <si>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</si>
  <si>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</si>
  <si>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</si>
  <si>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</si>
  <si>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</si>
  <si>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</si>
  <si>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</si>
  <si>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</si>
  <si>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</si>
  <si>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</si>
  <si>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</si>
  <si>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</si>
  <si>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</si>
  <si>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</si>
  <si>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</si>
  <si>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</si>
  <si>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</si>
  <si>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</si>
  <si>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</si>
  <si>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</si>
  <si>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</si>
  <si>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</si>
  <si>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</si>
  <si>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</si>
  <si>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</si>
  <si>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</si>
  <si>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</si>
  <si>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</si>
  <si>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</si>
  <si>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</si>
  <si>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</si>
  <si>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</si>
  <si>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</si>
  <si>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</si>
  <si>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</si>
  <si>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</si>
  <si>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</si>
  <si>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</si>
  <si>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</si>
  <si>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</si>
  <si>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</si>
  <si>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</si>
  <si>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</si>
  <si>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</si>
  <si>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</si>
  <si>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</si>
  <si>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</si>
  <si>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</si>
  <si>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</si>
  <si>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</si>
  <si>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</si>
  <si>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</si>
  <si>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</si>
  <si>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</si>
  <si>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</si>
  <si>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</si>
  <si>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</si>
  <si>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</si>
  <si>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</si>
  <si>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</si>
  <si>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</si>
  <si>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</si>
  <si>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</si>
  <si>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</si>
  <si>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</si>
  <si>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</si>
  <si>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</si>
  <si>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INR</t>
  </si>
  <si>
    <t>Manufacturer’s Authorisation Forms.</t>
  </si>
  <si>
    <t>Specification No.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</si>
  <si>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</si>
  <si>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</si>
  <si>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</si>
  <si>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</si>
  <si>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</si>
  <si>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</si>
  <si>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</si>
  <si>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</si>
  <si>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</si>
  <si>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</si>
  <si>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</si>
  <si>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</si>
  <si>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</si>
  <si>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</si>
  <si>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</si>
  <si>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</si>
  <si>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</si>
  <si>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</si>
  <si>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</si>
  <si>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</si>
  <si>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</si>
  <si>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ITB 13</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</si>
  <si>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</si>
  <si>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</si>
  <si>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</si>
  <si>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</si>
  <si>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</si>
  <si>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</si>
  <si>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</si>
  <si>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</si>
  <si>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</si>
  <si>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</si>
  <si>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</si>
  <si>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</si>
  <si>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</si>
  <si>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</si>
  <si>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</si>
  <si>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</si>
  <si>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</si>
  <si>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</si>
  <si>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</si>
  <si>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</si>
  <si>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</si>
  <si>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Gurgaon (Haryana) - 122001</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</si>
  <si>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</si>
  <si>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</si>
  <si>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</si>
  <si>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</si>
  <si>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</si>
  <si>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</si>
  <si>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</si>
  <si>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</si>
  <si>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</si>
  <si>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</si>
  <si>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</si>
  <si>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</si>
  <si>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</si>
  <si>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</si>
  <si>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</si>
  <si>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</si>
  <si>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</si>
  <si>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</si>
  <si>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</si>
  <si>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</si>
  <si>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</si>
  <si>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</si>
  <si>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</si>
  <si>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</si>
  <si>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</si>
  <si>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</si>
  <si>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</si>
  <si>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</si>
  <si>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</si>
  <si>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</si>
  <si>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</si>
  <si>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</si>
  <si>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</si>
  <si>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</si>
  <si>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</si>
  <si>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</si>
  <si>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</si>
  <si>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</si>
  <si>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</si>
  <si>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</si>
  <si>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</si>
  <si>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i)</t>
  </si>
  <si>
    <t>ii)</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</si>
  <si>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</si>
  <si>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</si>
  <si>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</si>
  <si>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</si>
  <si>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</si>
  <si>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</si>
  <si>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</si>
  <si>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</si>
  <si>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</si>
  <si>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</si>
  <si>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</si>
  <si>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</si>
  <si>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</si>
  <si>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</si>
  <si>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</si>
  <si>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</si>
  <si>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</si>
  <si>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</si>
  <si>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</si>
  <si>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</si>
  <si>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</si>
  <si>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</si>
  <si>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</si>
  <si>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</si>
  <si>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</si>
  <si>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</si>
  <si>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</si>
  <si>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</si>
  <si>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</si>
  <si>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</si>
  <si>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</si>
  <si>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</si>
  <si>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</si>
  <si>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</si>
  <si>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</si>
  <si>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</si>
  <si>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</si>
  <si>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</si>
  <si>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</si>
  <si>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</si>
  <si>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</si>
  <si>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</si>
  <si>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</si>
  <si>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</si>
  <si>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</si>
  <si>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</si>
  <si>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</si>
  <si>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</si>
  <si>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</si>
  <si>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</si>
  <si>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</si>
  <si>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</si>
  <si>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</si>
  <si>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</si>
  <si>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</si>
  <si>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</si>
  <si>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</si>
  <si>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</si>
  <si>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</si>
  <si>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</si>
  <si>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</si>
  <si>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</si>
  <si>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</si>
  <si>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</si>
  <si>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</si>
  <si>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</si>
  <si>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</si>
  <si>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</si>
  <si>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</si>
  <si>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</si>
  <si>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</si>
  <si>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</si>
  <si>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</si>
  <si>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</si>
  <si>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</si>
  <si>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</si>
  <si>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</si>
  <si>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</si>
  <si>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</si>
  <si>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 xml:space="preserve">  </t>
  </si>
  <si>
    <t>(iii)</t>
  </si>
  <si>
    <t>(v)</t>
  </si>
  <si>
    <t>II.</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</si>
  <si>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</si>
  <si>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</si>
  <si>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</si>
  <si>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</si>
  <si>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</si>
  <si>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</si>
  <si>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Interest Bearing Initial Advance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</si>
  <si>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</si>
  <si>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</si>
  <si>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</si>
  <si>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</si>
  <si>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</si>
  <si>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</si>
  <si>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</si>
  <si>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</si>
  <si>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</si>
  <si>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</si>
  <si>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</si>
  <si>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</si>
  <si>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</si>
  <si>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</si>
  <si>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</si>
  <si>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</si>
  <si>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</si>
  <si>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</si>
  <si>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</si>
  <si>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</si>
  <si>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</si>
  <si>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</si>
  <si>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</si>
  <si>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</si>
  <si>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We hereby declare that, we would not subcontract the erection portion of the contract without the prior approval of Employer.</t>
  </si>
  <si>
    <t>2016- 2017</t>
  </si>
  <si>
    <t>2017- 2018</t>
  </si>
  <si>
    <t>2018- 2019</t>
  </si>
  <si>
    <t>Safety Pact</t>
  </si>
  <si>
    <t>Attachment 18 Safety Pact : To be submitted as per ITB Clause No. 9.3(r) and as per remarks in the Attach 18.</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</si>
  <si>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</si>
  <si>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</si>
  <si>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</si>
  <si>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</si>
  <si>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</si>
  <si>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</si>
  <si>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</si>
  <si>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</si>
  <si>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</si>
  <si>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</si>
  <si>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</si>
  <si>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</si>
  <si>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</si>
  <si>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</si>
  <si>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</si>
  <si>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</si>
  <si>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</si>
  <si>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</si>
  <si>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</si>
  <si>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</si>
  <si>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</si>
  <si>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</si>
  <si>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</si>
  <si>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</si>
  <si>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</si>
  <si>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gg</t>
  </si>
  <si>
    <t>Declaration of Key Managerial Person jointly with Power of Attorney holder</t>
  </si>
  <si>
    <t>2021- 2022</t>
  </si>
  <si>
    <t>It is hereby agreed by and between the parties as under:</t>
  </si>
  <si>
    <t>Safety Pact is attached herewith this Volume</t>
  </si>
  <si>
    <t>Witness 2 :</t>
  </si>
  <si>
    <t>ATTACHMENT-12</t>
  </si>
  <si>
    <t>Name of Materials/Labour</t>
  </si>
  <si>
    <t>Value of index as 30 days prior to date set for opening of bids</t>
  </si>
  <si>
    <t>In accordance with Clause 2, Appendix-2, Form of Contract Agreement, Section-VI; Forms. Volume-I</t>
  </si>
  <si>
    <t>iii)</t>
  </si>
  <si>
    <t>iv)</t>
  </si>
  <si>
    <t>Labour I=</t>
  </si>
  <si>
    <t>Copper a=</t>
  </si>
  <si>
    <t>Electrical Lamination Steel b=</t>
  </si>
  <si>
    <t>Construction Steel c=</t>
  </si>
  <si>
    <t>Insulating Material d=</t>
  </si>
  <si>
    <t>Price of Insulating Materials , as published by IEEMA.</t>
  </si>
  <si>
    <t>Insulating Oil e=</t>
  </si>
  <si>
    <t>For further details bidders may please refer ITB Clause 9.3 (o).</t>
  </si>
  <si>
    <t>Yes</t>
  </si>
  <si>
    <t>Name of other Partner - 2 (more, if any)</t>
  </si>
  <si>
    <t>Address of other Partner - 2 (more, if any)</t>
  </si>
  <si>
    <t>Sole Bidder</t>
  </si>
  <si>
    <t>JV (Joint Venture)</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</si>
  <si>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</si>
  <si>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</si>
  <si>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</si>
  <si>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</si>
  <si>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</si>
  <si>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</si>
  <si>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 xml:space="preserve">Indian field labour index – namely All India average consumer price index for Industrial Workers (monthly)  (Base: 2001= 100), as published by Labour Bureau, Shimla, Government of India (www.labourbureau.nic.in).
</t>
  </si>
  <si>
    <t xml:space="preserve">Indian field labour index – namely All India average consumer price index for Industrial Workers (monthly)  (Base: 2001= 100), as published by Labour Bureau, Shimla, Government of India (www.labourbureau.nic.in).
</t>
  </si>
  <si>
    <t>MSE</t>
  </si>
  <si>
    <t>Gurgaon</t>
  </si>
  <si>
    <t>Ram Lal</t>
  </si>
  <si>
    <t>having its Registered Office at B-9, Qutab Institutional Area, Katwaria Sarai,New Delhi – 110016 hereinafter referred to as</t>
  </si>
  <si>
    <t>G5</t>
  </si>
  <si>
    <t>We meet the eligibility requirements and have no conflict of interest in accordance with ITB Clause 2.</t>
  </si>
  <si>
    <t>For Installation Price Component</t>
  </si>
  <si>
    <t>B.</t>
  </si>
  <si>
    <t>2022- 2023</t>
  </si>
  <si>
    <t>3. (a)    </t>
  </si>
  <si>
    <t>3. (b)</t>
  </si>
  <si>
    <t>3. (c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</si>
  <si>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</si>
  <si>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</si>
  <si>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</si>
  <si>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</si>
  <si>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</si>
  <si>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</si>
  <si>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</si>
  <si>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</si>
  <si>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 xml:space="preserve">Installation price component </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</si>
  <si>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</si>
  <si>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</si>
  <si>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</si>
  <si>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</si>
  <si>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</si>
  <si>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</si>
  <si>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</si>
  <si>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</si>
  <si>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</si>
  <si>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</si>
  <si>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</si>
  <si>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</si>
  <si>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</si>
  <si>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</si>
  <si>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</si>
  <si>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</si>
  <si>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</si>
  <si>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</si>
  <si>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</si>
  <si>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</si>
  <si>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</si>
  <si>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</si>
  <si>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</si>
  <si>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</si>
  <si>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</si>
  <si>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</si>
  <si>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</si>
  <si>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</si>
  <si>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</si>
  <si>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</si>
  <si>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</si>
  <si>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</si>
  <si>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</si>
  <si>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</si>
  <si>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</si>
  <si>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</si>
  <si>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</si>
  <si>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</si>
  <si>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</si>
  <si>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</si>
  <si>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</si>
  <si>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</si>
  <si>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t>2.1.2</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</si>
  <si>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</si>
  <si>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</si>
  <si>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Name of Contract Undertaken</t>
  </si>
  <si>
    <t xml:space="preserve">Contract Reference No. &amp; 
Date of Award
</t>
  </si>
  <si>
    <t xml:space="preserve">Name and Address of the Employer/Utility for whom the Contract was executed by the firm </t>
  </si>
  <si>
    <t>E-mail ID</t>
  </si>
  <si>
    <t>Fax No.</t>
  </si>
  <si>
    <t>Name of the substation or switchyard</t>
  </si>
  <si>
    <t>Scope of work involved under the Contract</t>
  </si>
  <si>
    <t>(Tick whichever is/are applicable)</t>
  </si>
  <si>
    <t>Details of documents uploaded in support of the above stated experience</t>
  </si>
  <si>
    <t xml:space="preserve"> Name and Address of the Employer/Utility for whom the Contract was executed by the Bidder</t>
  </si>
  <si>
    <t>Financial Qualification Data:</t>
  </si>
  <si>
    <t>A.</t>
  </si>
  <si>
    <t>NET WORTH</t>
  </si>
  <si>
    <t>Equivalent US$
(in Million)</t>
  </si>
  <si>
    <t>exchange rate*</t>
  </si>
  <si>
    <t>Details of documentary evidence submitted in support of Qualification Data</t>
  </si>
  <si>
    <t>Networth
(in Millions)</t>
  </si>
  <si>
    <t>Sl No</t>
  </si>
  <si>
    <t>Financial year</t>
  </si>
  <si>
    <t>2017-2018</t>
  </si>
  <si>
    <t>2016-2017</t>
  </si>
  <si>
    <t>2015-2016</t>
  </si>
  <si>
    <t>2014-2015</t>
  </si>
  <si>
    <t>2013-2014</t>
  </si>
  <si>
    <t>2012-2013</t>
  </si>
  <si>
    <t>*(Indicate the rate(s) of exchnage against US Dollar at the end of each year, which have been used for arriving the amount at equivalent US Dollar.)</t>
  </si>
  <si>
    <t>Turnover details:</t>
  </si>
  <si>
    <t>Turnover
(in Millions)</t>
  </si>
  <si>
    <t>Average Annual Turnover for best Three Years is</t>
  </si>
  <si>
    <t>C</t>
  </si>
  <si>
    <t>Liquid Assets</t>
  </si>
  <si>
    <t>LA</t>
  </si>
  <si>
    <t xml:space="preserve">Details of evidence of having Liquid assets (LA) </t>
  </si>
  <si>
    <t>Or</t>
  </si>
  <si>
    <t>Details of evidence of access to or availability of credit facilities</t>
  </si>
  <si>
    <t>Do you have audited results for FY 2016-17</t>
  </si>
  <si>
    <t>2011-2012</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</si>
  <si>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</si>
  <si>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</si>
  <si>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</si>
  <si>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</si>
  <si>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</si>
  <si>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</si>
  <si>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</si>
  <si>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</si>
  <si>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</si>
  <si>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</si>
  <si>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</si>
  <si>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</si>
  <si>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</si>
  <si>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</si>
  <si>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</si>
  <si>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</si>
  <si>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</si>
  <si>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</si>
  <si>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</si>
  <si>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</si>
  <si>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</si>
  <si>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</si>
  <si>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</si>
  <si>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</si>
  <si>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</si>
  <si>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</si>
  <si>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</si>
  <si>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</si>
  <si>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</si>
  <si>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Networth
(in Rs. Millions)</t>
  </si>
  <si>
    <t>Turnover
(in Rs. Millions)</t>
  </si>
  <si>
    <t>LA                                          (in Rs. Millions)</t>
  </si>
  <si>
    <t>Items, Components, Raw Material, Services proposed to be sourced from Micro and Small Enterprises.</t>
  </si>
  <si>
    <t>Compliance to the process related to the e-RA Terms &amp; Conditions and the Business Rules governing the e-RA</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</si>
  <si>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</si>
  <si>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</si>
  <si>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</si>
  <si>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Attachment 23: Compliance to the process related to the e-RA Terms &amp; Conditions and the Business Rules governing the e-RA</t>
  </si>
  <si>
    <r>
      <t>No. of years, the above Transformer are in operation as on the date of bid opening. (</t>
    </r>
    <r>
      <rPr>
        <i/>
        <sz val="11"/>
        <rFont val="Book Antiqua"/>
        <family val="1"/>
      </rPr>
      <t>Originally Scheduled</t>
    </r>
    <r>
      <rPr>
        <sz val="11"/>
        <rFont val="Book Antiqua"/>
        <family val="1"/>
      </rPr>
      <t>)</t>
    </r>
  </si>
  <si>
    <t>of Transformer</t>
  </si>
  <si>
    <t>a</t>
  </si>
  <si>
    <t>b</t>
  </si>
  <si>
    <t>c</t>
  </si>
  <si>
    <t>Indicate details below in case Contract executed for Transformer</t>
  </si>
  <si>
    <t>For the FY of immediately preceding the date of submission of bid.</t>
  </si>
  <si>
    <t>Attachment-9</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</si>
  <si>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</si>
  <si>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</si>
  <si>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or
documentary evidence in support of exemption of Bid Security, in separate envelope in accordance with clause 21 of ITB, Section-II."</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</si>
  <si>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</si>
  <si>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</si>
  <si>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</si>
  <si>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 xml:space="preserve">GCC 5.1   </t>
  </si>
  <si>
    <t xml:space="preserve">Contractor’s Responsibilities </t>
  </si>
  <si>
    <t>(n)</t>
  </si>
  <si>
    <t xml:space="preserve">Attachment-3(QR) </t>
  </si>
  <si>
    <t>2.1.3</t>
  </si>
  <si>
    <t>Name of Bidder</t>
  </si>
  <si>
    <t>Address of Bidder</t>
  </si>
  <si>
    <t>e-mail ID of Bid Signatory</t>
  </si>
  <si>
    <t>Mobile No. of Bid Signatory</t>
  </si>
  <si>
    <t>Tel No. of Bid Signatory</t>
  </si>
  <si>
    <t>Fax No. of Bid Signatory</t>
  </si>
  <si>
    <t>The sum of all the coefficients including labour shall be a+b+c+d+l=0.85</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</si>
  <si>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</si>
  <si>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</si>
  <si>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</si>
  <si>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#satisfactory operation means certificate issued by the Employer certifying the operation without any adverse remarks.</t>
  </si>
  <si>
    <t>2.1.4</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</si>
  <si>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</si>
  <si>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</si>
  <si>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</si>
  <si>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</si>
  <si>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</si>
  <si>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</si>
  <si>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</si>
  <si>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</si>
  <si>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</si>
  <si>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</si>
  <si>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</si>
  <si>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</si>
  <si>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</si>
  <si>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</si>
  <si>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Name of  Bidder/Manufacturer</t>
  </si>
  <si>
    <t>Whether Bidder/Manufacturer has established production line and testing facilities in India for 715 kV or above class Transformer on the technological support of the Collaborator(s) ?</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</si>
  <si>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</si>
  <si>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</si>
  <si>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</si>
  <si>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</si>
  <si>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Date as on which the above mentioned Transformers  supplied</t>
  </si>
  <si>
    <t>whether the above Transformers are in operation as on the date of bid opening(originally scheduled).(Yes/No)</t>
  </si>
  <si>
    <t>vi</t>
  </si>
  <si>
    <t>vii</t>
  </si>
  <si>
    <t>4B</t>
  </si>
  <si>
    <t>Indicate detail below in case Contract executed for Reactor</t>
  </si>
  <si>
    <t>i</t>
  </si>
  <si>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</si>
  <si>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</si>
  <si>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</si>
  <si>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</si>
  <si>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</si>
  <si>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</si>
  <si>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</si>
  <si>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whether the above Reactors are in operation as on the date of bid opening(originally scheduled).(Yes/No)</t>
  </si>
  <si>
    <t>No. of years, the above Reactors are in operation as on the date of bid opening(originally scheduled)..</t>
  </si>
  <si>
    <t>4A</t>
  </si>
  <si>
    <t xml:space="preserve">          for Reactor</t>
  </si>
  <si>
    <r>
      <t>No. of years, the above Reactors are in operation as on the date of bid opening (</t>
    </r>
    <r>
      <rPr>
        <i/>
        <sz val="11"/>
        <rFont val="Book Antiqua"/>
        <family val="1"/>
      </rPr>
      <t>originally scheduled</t>
    </r>
    <r>
      <rPr>
        <sz val="11"/>
        <rFont val="Book Antiqua"/>
        <family val="1"/>
      </rPr>
      <t>).</t>
    </r>
  </si>
  <si>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</si>
  <si>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</si>
  <si>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</si>
  <si>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 xml:space="preserve">        of Transformer</t>
  </si>
  <si>
    <t xml:space="preserve">       of Transformer</t>
  </si>
  <si>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</si>
  <si>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</si>
  <si>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</si>
  <si>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</si>
  <si>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</si>
  <si>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</si>
  <si>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</si>
  <si>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</si>
  <si>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rPr>
        <sz val="11"/>
        <rFont val="Book Antiqua"/>
        <family val="1"/>
      </rPr>
      <t xml:space="preserve">Indicate Number of Reactor(s) under the contract </t>
    </r>
    <r>
      <rPr>
        <i/>
        <sz val="11"/>
        <rFont val="Book Antiqua"/>
        <family val="1"/>
      </rPr>
      <t>(Indicate nos. of Reactor(s) of at least 80 MVAR )</t>
    </r>
  </si>
  <si>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</si>
  <si>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</si>
  <si>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</si>
  <si>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Voltage Level of Transformer manufactured &amp; type tested under the Contract . </t>
    </r>
    <r>
      <rPr>
        <i/>
        <sz val="11"/>
        <rFont val="Book Antiqua"/>
        <family val="1"/>
      </rPr>
      <t>(Indicate 715kV or above class only)</t>
    </r>
  </si>
  <si>
    <r>
      <t>No. of years, the above Transformers are in operation as on the date of bid opening (</t>
    </r>
    <r>
      <rPr>
        <i/>
        <sz val="11"/>
        <rFont val="Book Antiqua"/>
        <family val="1"/>
      </rPr>
      <t>originally scheduled</t>
    </r>
    <r>
      <rPr>
        <sz val="11"/>
        <rFont val="Book Antiqua"/>
        <family val="1"/>
      </rPr>
      <t>).</t>
    </r>
  </si>
  <si>
    <r>
      <t>Voltage Level of Reactor manufactured &amp; type tested under the Contract (</t>
    </r>
    <r>
      <rPr>
        <i/>
        <sz val="11"/>
        <rFont val="Book Antiqua"/>
        <family val="1"/>
      </rPr>
      <t>Indicate 715kV or above class only</t>
    </r>
    <r>
      <rPr>
        <sz val="11"/>
        <rFont val="Book Antiqua"/>
        <family val="1"/>
      </rPr>
      <t>)</t>
    </r>
  </si>
  <si>
    <t>viii</t>
  </si>
  <si>
    <r>
      <t xml:space="preserve">Financial Position </t>
    </r>
    <r>
      <rPr>
        <b/>
        <i/>
        <sz val="11"/>
        <rFont val="Book Antiqua"/>
        <family val="1"/>
      </rPr>
      <t>{Reference para 2.0 of Annexure-A (BDS)}</t>
    </r>
  </si>
  <si>
    <t>Net Worth for last 3 financial years should be positive.</t>
  </si>
  <si>
    <t xml:space="preserve">b) </t>
  </si>
  <si>
    <t xml:space="preserve">c) </t>
  </si>
  <si>
    <t>{In support of its ‘Financial Position’, in line with the above, the Bidder  or Company/Constituents must provide the relevant information in support of the same, along with documentary evidence, in the following format}</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</si>
  <si>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</si>
  <si>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</si>
  <si>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t>Financial Qualification Data  for Parent/Principal Company (If Applicable):</t>
  </si>
  <si>
    <t>6.0</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</si>
  <si>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</si>
  <si>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</si>
  <si>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</si>
  <si>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</si>
  <si>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</si>
  <si>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Date of Commercial production of Transformers (in case Bidder propose to qualify through Route-2/Route-3)</t>
  </si>
  <si>
    <t xml:space="preserve">Using the following formats, each Bidder (including collabrator/subsdiary/JVC/Group co. if any) is requested to list the experience as detailed above, on the basis of which the Bidder wishes to qualify. The information is to be summarised using following format for each experience of the Bidder </t>
  </si>
  <si>
    <t>Format-A: (ROUTE-1):</t>
  </si>
  <si>
    <r>
      <t xml:space="preserve">Voltage Level of Transformer supplied/erected under the Contract
</t>
    </r>
    <r>
      <rPr>
        <i/>
        <sz val="11"/>
        <rFont val="Book Antiqua"/>
        <family val="1"/>
      </rPr>
      <t>(Indicate 715kV or above class only)</t>
    </r>
  </si>
  <si>
    <t>Scope of work executed under the Contract</t>
  </si>
  <si>
    <t>Format-B: (ROUTE-2):</t>
  </si>
  <si>
    <t>Name of  Bidder</t>
  </si>
  <si>
    <t>B1</t>
  </si>
  <si>
    <t>Data/details of the Bidder wishes/proposes to qualify through Route-2(Para 1.2, Annexure-A (BDS)), to be furnished below:</t>
  </si>
  <si>
    <t>B2</t>
  </si>
  <si>
    <t>Date as on which the above mentioned Transformers  were supplied</t>
  </si>
  <si>
    <t>B3</t>
  </si>
  <si>
    <r>
      <t>Voltage Level of Reactor manufactured in India &amp; type tested under the Contract based on technological support of Collaborator. (</t>
    </r>
    <r>
      <rPr>
        <i/>
        <sz val="11"/>
        <rFont val="Book Antiqua"/>
        <family val="1"/>
      </rPr>
      <t>Indicate 715kV or above class only</t>
    </r>
    <r>
      <rPr>
        <sz val="11"/>
        <rFont val="Book Antiqua"/>
        <family val="1"/>
      </rPr>
      <t>)</t>
    </r>
  </si>
  <si>
    <t xml:space="preserve">Date on which the above mentioned Reactors were supplied. </t>
  </si>
  <si>
    <t>Format-C: (ROUTE-3):</t>
  </si>
  <si>
    <t>C1</t>
  </si>
  <si>
    <t>Data/details of the Bidder wishes/proposes to qualify through Route-3 (Para 1.3, Annexure-A (BDS)), to be furnished below:</t>
  </si>
  <si>
    <t>Name and Address of the Employer/Utility for whom the Contract was executed by the firm</t>
  </si>
  <si>
    <t>C2</t>
  </si>
  <si>
    <t>C3</t>
  </si>
  <si>
    <r>
      <t>Voltage Level of Reactor manufactured in India &amp; type tested under the Contract (</t>
    </r>
    <r>
      <rPr>
        <i/>
        <sz val="11"/>
        <rFont val="Book Antiqua"/>
        <family val="1"/>
      </rPr>
      <t>Indicate 715kV or above class only</t>
    </r>
    <r>
      <rPr>
        <sz val="11"/>
        <rFont val="Book Antiqua"/>
        <family val="1"/>
      </rPr>
      <t>)</t>
    </r>
  </si>
  <si>
    <t>2.0</t>
  </si>
  <si>
    <t>FINANCIAL REQUIREMENTS :</t>
  </si>
  <si>
    <r>
      <t xml:space="preserve">Financial Position </t>
    </r>
    <r>
      <rPr>
        <b/>
        <i/>
        <sz val="12"/>
        <rFont val="Book Antiqua"/>
        <family val="1"/>
      </rPr>
      <t xml:space="preserve">{Reference para 2.0 of Annexure-A (BDS)}
</t>
    </r>
    <r>
      <rPr>
        <i/>
        <sz val="12"/>
        <rFont val="Book Antiqua"/>
        <family val="1"/>
      </rPr>
      <t>For the purpose of this particular bid, bidders shall  meet the  following minimum criteria:</t>
    </r>
  </si>
  <si>
    <t>{In support of its ‘Financial Position’, in line with the above, the Bidder (in case of bidding by single firm )  or Company/Constituents must provide the relevant information in support of the same, along with documentary evidence, in the following format}</t>
  </si>
  <si>
    <t>Financial Qualification Data for Bidder:</t>
  </si>
  <si>
    <t>Whether the complete Annual Reports together with Audited Financial Statement of accounts/equivalent documents of the company for  the FY of immediately preceding the date of submission of bid are available?</t>
  </si>
  <si>
    <t>Financial Qualification Data  for Parent/Principal Company/Collabrator (If Applicable):</t>
  </si>
  <si>
    <t xml:space="preserve">Name of  Parent/Principal Company/Collabrator </t>
  </si>
  <si>
    <t>6</t>
  </si>
  <si>
    <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</si>
  <si>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</si>
  <si>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</si>
  <si>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</si>
  <si>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</si>
  <si>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</si>
  <si>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</si>
  <si>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</si>
  <si>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</si>
  <si>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</si>
  <si>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</si>
  <si>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</si>
  <si>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</si>
  <si>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</si>
  <si>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</si>
  <si>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</si>
  <si>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If the Bidder makes incorrect statement on this subject, it can be disqualified from the tender process or the contract, if already awarded, can be terminated for such reason and further action can be taken in line with POWERGRID's policies.</t>
  </si>
  <si>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</si>
  <si>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</si>
  <si>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</si>
  <si>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</si>
  <si>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</si>
  <si>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</si>
  <si>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</si>
  <si>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(10)</t>
  </si>
  <si>
    <t xml:space="preserve">While representing any matter in relation to the Integrity pact inter-alia including its transgression to the panel of IEMs, POWERGRID and Bidder/Contractor shall not approach the court of law and await the decision of the IEM in the matter. </t>
  </si>
  <si>
    <t xml:space="preserve">Changes and supplements as well as termination notices need to be made in writing. Side agreements have not been made. </t>
  </si>
  <si>
    <t>Issues like Warranty/Guarantees etc. shall be outside the purview of IEMs.</t>
  </si>
  <si>
    <t>g)</t>
  </si>
  <si>
    <t>The IEM is not subject to instructions by the representatives of the parties and performs his functions neutrally and independently. He/She reports to the Chairman-cum-Managing Director, POWERGRID.</t>
  </si>
  <si>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atleast 500 MVA OR  3 single phase units of at least 166 MVA each)</t>
    </r>
  </si>
  <si>
    <r>
      <t>Voltage Level of Transformer manufactured in India &amp; type tested under the Contract based on technological support of Collaborator. (</t>
    </r>
    <r>
      <rPr>
        <i/>
        <sz val="11"/>
        <rFont val="Book Antiqua"/>
        <family val="1"/>
      </rPr>
      <t>Indicate 715kV or above class only</t>
    </r>
    <r>
      <rPr>
        <sz val="11"/>
        <rFont val="Book Antiqua"/>
        <family val="1"/>
      </rPr>
      <t>)</t>
    </r>
  </si>
  <si>
    <r>
      <t xml:space="preserve">MVA capacity of the above mentioned single phase Transformers
</t>
    </r>
    <r>
      <rPr>
        <i/>
        <sz val="11"/>
        <rFont val="Book Antiqua"/>
        <family val="1"/>
      </rPr>
      <t>(indicate 1-phase transformer having atleast 166MVA capacity</t>
    </r>
    <r>
      <rPr>
        <sz val="11"/>
        <rFont val="Book Antiqua"/>
        <family val="1"/>
      </rPr>
      <t>)</t>
    </r>
  </si>
  <si>
    <r>
      <t>Indicate Number of Transformer(s) under the contract (</t>
    </r>
    <r>
      <rPr>
        <i/>
        <sz val="11"/>
        <rFont val="Book Antiqua"/>
        <family val="1"/>
      </rPr>
      <t>Indicate nos. of single phase Transformer of atleast 166MVA capacity</t>
    </r>
    <r>
      <rPr>
        <sz val="11"/>
        <rFont val="Book Antiqua"/>
        <family val="1"/>
      </rPr>
      <t>)</t>
    </r>
  </si>
  <si>
    <t>MVAR capacity of the above mentioned single phase Reactors
(indicate 1-phase Reactor of atleast 80MVAR capacity)</t>
  </si>
  <si>
    <r>
      <t>Whether collaborator(s)  meets the technical experience criteria stipulated at 1.1 above, and the details of which is mentioned at Format-A above. (</t>
    </r>
    <r>
      <rPr>
        <i/>
        <sz val="11"/>
        <rFont val="Book Antiqua"/>
        <family val="1"/>
      </rPr>
      <t>Applicable for the Bidder wishes/proposes to qualify through Route-2  of Annexure-A(BDS)</t>
    </r>
    <r>
      <rPr>
        <sz val="11"/>
        <rFont val="Book Antiqua"/>
        <family val="1"/>
      </rPr>
      <t>)</t>
    </r>
  </si>
  <si>
    <r>
      <t>Whether legally enforceable undertaking jointly by Bidder and the Collaborator(s) (as per enclosed format in Section-VI: Sample Forms and Procedures of bidding document) is furnished along with the bid. (</t>
    </r>
    <r>
      <rPr>
        <i/>
        <sz val="11"/>
        <rFont val="Book Antiqua"/>
        <family val="1"/>
      </rPr>
      <t>Applicable for the Bidder wishes/proposes to qualify through Route-2 of Annexure-A(BDS)</t>
    </r>
    <r>
      <rPr>
        <sz val="11"/>
        <rFont val="Book Antiqua"/>
        <family val="1"/>
      </rPr>
      <t>)</t>
    </r>
  </si>
  <si>
    <r>
      <t xml:space="preserve">Voltage Level of Transformer manufactured in India &amp; type tested under the Contract . </t>
    </r>
    <r>
      <rPr>
        <i/>
        <sz val="11"/>
        <rFont val="Book Antiqua"/>
        <family val="1"/>
      </rPr>
      <t>(Indicate 715kV or above class only)</t>
    </r>
  </si>
  <si>
    <r>
      <t xml:space="preserve">Whether Parent/Principal  company(s)  meets the technical experience criteria stipulated at 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</si>
  <si>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 and the Parent/Pricipal company(s) (as per enclosed format in Section-VI: Sample Forms and Procedures of bidding document) is furnished along with the bid. </t>
    </r>
    <r>
      <rPr>
        <i/>
        <sz val="11"/>
        <rFont val="Book Antiqua"/>
        <family val="1"/>
      </rPr>
      <t>(Applicable for the Bidder/Manufacturer(s) wishes/proposes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</si>
  <si>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wishes/proposes to qualify through  Route-3 of Annexure-A(BDS))</t>
    </r>
  </si>
  <si>
    <t xml:space="preserve">Or
     Online Payment Acknowledgement towards Bid Security for a sum of ................................................ (name of currency and amount in words and figures)
</t>
  </si>
  <si>
    <t>Affidavit of Self certification regarding Minimum Local Content in line with PPP-MII order and MoP Order December 2018,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</si>
  <si>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December 2018, if applicable</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</si>
  <si>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</si>
  <si>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</si>
  <si>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</si>
  <si>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</si>
  <si>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</si>
  <si>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r>
      <t>No. of years, the above Transformer are in satisfactory operation as on the date of bid opening mentioned above. (</t>
    </r>
    <r>
      <rPr>
        <i/>
        <sz val="11"/>
        <rFont val="Book Antiqua"/>
        <family val="1"/>
      </rPr>
      <t>Originally Scheduled</t>
    </r>
    <r>
      <rPr>
        <sz val="11"/>
        <rFont val="Book Antiqua"/>
        <family val="1"/>
      </rPr>
      <t>)</t>
    </r>
  </si>
  <si>
    <t>3.0</t>
  </si>
  <si>
    <t>Average LME settlement price of copper wire bars, in Rupees per MT, as published by IEEMA.</t>
  </si>
  <si>
    <t>Average price of Steel Plates (10mm thick), as published by IEEMA</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</si>
  <si>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</si>
  <si>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We hereby furnish the details of the items/ sub-assemblies propose to supply from our own works (i.e. as direct transactions) in additional to the supplies the same from other vendors (i.e. as Bought-out transactions) as detailed in the table given above.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</si>
  <si>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</si>
  <si>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</si>
  <si>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</si>
  <si>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2023- 2024</t>
  </si>
  <si>
    <t>As per para BDS/ITB clause 9.3q, Bidder shall furnish the details of their Provident Fund Code Number</t>
  </si>
  <si>
    <t>Name of Bidders/JV Partners</t>
  </si>
  <si>
    <t>Provident Fund Code Number</t>
  </si>
  <si>
    <t>aa</t>
  </si>
  <si>
    <t>v)</t>
  </si>
  <si>
    <t>RT-13</t>
  </si>
  <si>
    <t>CC-CS/973-SR2/RT-4089/3/G1</t>
  </si>
  <si>
    <r>
      <rPr>
        <b/>
        <i/>
        <sz val="11"/>
        <color rgb="FF0000FF"/>
        <rFont val="Book Antiqua"/>
        <family val="1"/>
      </rPr>
      <t>Route-2:</t>
    </r>
    <r>
      <rPr>
        <i/>
        <sz val="11"/>
        <color rgb="FF0000FF"/>
        <rFont val="Book Antiqua"/>
        <family val="1"/>
      </rPr>
      <t xml:space="preserve">
The bidder(s) who have established production line and testing facilities in India for 715 kV or above class reactor based on technological support  of the Collaborator(s)  for the equipment(s) can also be considered qualified provided,
The bidder must have manufactured in India, type tested 715 kV or higher voltage class either One (1) no. 1-phase Reactor of at least 80 MVAR capacity or One (1)  no. 1-phase Transformer of at least 166 MVA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</si>
  <si>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r>
      <rPr>
        <b/>
        <i/>
        <sz val="11"/>
        <color rgb="FF0000FF"/>
        <rFont val="Book Antiqua"/>
        <family val="1"/>
      </rPr>
      <t>Route-3:</t>
    </r>
    <r>
      <rPr>
        <i/>
        <sz val="11"/>
        <color rgb="FF0000FF"/>
        <rFont val="Book Antiqua"/>
        <family val="1"/>
      </rPr>
      <t xml:space="preserve">
In case, the bidder is an Indian Entity established as Subsidiary/JVC/Group company by its parent/principal, who have established production line and testing facilities in India for 715 kV or above class  reactor based on technological support  of the parent/principal for the equipment(s) can also be considered qualified provided, 
The bidder must have manufactured in India, type tested 715 kV or higher voltage class either One (1) no. 1-phase Reactor of at least 80 MVAR capacity or One (1)  no. 1-phase Transformer of at least 166 MVA capacity and the same should have been supplied as on the date of bid opening as mentioned above  based  on technological support of Parent/ principal company provided that:-
 (a)  Parent/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 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</si>
  <si>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In case bidder is a holding company, the technical experience referred to in para 1.1, 1.2 &amp; 1.3 above shall be of that holding company only (i.e. excluding its subsidiary/group companies). In case bidder is a subsidiary of a holding company, the technical experience referred to in para 1.1, 1.2 &amp;1.3 above shall be of that subsidiary company only (i.e. excluding its holding company).
#satisfactory operation means certificate issued by the Employer certifying the operation without any adverse remark.</t>
  </si>
  <si>
    <r>
      <rPr>
        <b/>
        <i/>
        <sz val="11"/>
        <color rgb="FF0000FF"/>
        <rFont val="Book Antiqua"/>
        <family val="1"/>
      </rPr>
      <t>Route-1:</t>
    </r>
    <r>
      <rPr>
        <i/>
        <sz val="11"/>
        <color rgb="FF0000FF"/>
        <rFont val="Book Antiqua"/>
        <family val="1"/>
      </rPr>
      <t xml:space="preserve">
a)     The bidder must have designed, manufactured, tested &amp; supplied 715 kV or higher voltage class one (1) number 1-phase Reactor of at least 110 MVAR capacity or at least three (3) numbers 1-phase Reactors each having a capacity of at least  36.7 MVAR and the same Reactor(s) should have been in satisfactory operation# for at least two (2) years on the date of bid opening as originally scheduled  i.e. as on 06.03.2020.
                                                            OR
b)    The bidder should have designed, manufactured, tested &amp;  supplied 715 kV or higher voltage class one (1) number 1-phase Transformer of at least 500 MVA capacity or at least three (3) numbers 1-phase Transformers each having a capacity of at least 166 MVA and the bidder should have designed, manufactured, tested &amp; supplied 345 kV or higher voltage class one (1) number 3-phase Reactor of at least 50 MVAR capacity or at least three (3) numbers 1-phase Reactors each having a capacity of at least 16.7 MVAR and the same Transformer(s) &amp; Reactor(s) should have been in satisfactory operation# for at least two (2) years on the date of bid opening as mentioned above.
</t>
    </r>
  </si>
  <si>
    <t xml:space="preserve">Minimum Average Annual Turnover^ (MAAT) for best three (3) years i.e. 36 months out of last five (5) financial years of the bidder should be Rs. 409.44 million or equivalent for 765kV Reactor Package RT-13,  Rs. 640.74 million or equivalent for 765kV Reactor Package RT-14 , Rs. 409.44 million or equivalent for 765kV Reactor Package RT-15, Rs. 675.85 million or equivalent for 765kV Reactor Package RT-16 and Rs. 430.15 million or equivalent for 765kV Reactor Package RT-17  
^Note- “Annual gross revenue from operations/gross operating income as incorporated in the profit &amp; loss account excluding other income”.
</t>
  </si>
  <si>
    <t xml:space="preserve">(iv) Relaxation for Start-Ups^/ MSEs
Start-Ups^/ MSEs, meeting the specified requirements at Para 2.0 (a) above in Financial Position shall also be considered qualified if they meet Eighty (80) % of the requirement specified at Para 2.0 (b) &amp; 2.0 (c) above in Financial Position.
^ Start-Ups as defined by DIPP, applicable as on the originally scheduled date of bid opening.
For Bidders to qualify for more than one package, their financial position specified at 2.0 (b) &amp;(c) shall not be less than the sum of the requirement for the packages they propose to qualify for.(applicable for more than one packages otherwise strike through)
</t>
  </si>
  <si>
    <t xml:space="preserve">Bidder shall have liquid assets (L.A.) or/and evidence of access to or availability of credit facilities of not less than Rs. 68.24 million or equivalent for 765kV Reactor Package RT-13,  Rs. 106.79 million or equivalent for 765kV Reactor Package RT-14 , Rs. 68.24 million or equivalent for 765kV Reactor Package RT-15, Rs. 112.64 million or equivalent for 765kV Reactor Package RT-16 and Rs. 71.69  million or equivalent for 765kV Reactor Package RT-17
</t>
  </si>
  <si>
    <t xml:space="preserve">Note:
(i) In case bidder is a holding company, the Financial Position criteria referred to in para 2.0 above shall be that of holding company only (i.e. excluding its subsidiary / group companies). In case bidder is a subsidiary of a holding company, the Financial Position criteria referred to in para 2.0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date of bid opening as above, the financial position requirement as per para 2.0 (b) &amp; (c) of parent/principal company providing collaboration for technological support shall be considered. However, once he completes five (5) years from the date of commercial production of such equipment (s) in India as on the originally scheduled date of bid opening as above, the financial position requirements as specified at 2.0 (b) and (c) above shall be required to be met by such bidder on their own as per note (i) above and not based on their parent/principal company. Further, in case the bidder is yet to complete one (1) financial year, the Net worth requirement as per para 2.0 (a) above of parent/principal shall be considered. </t>
  </si>
  <si>
    <t>bb</t>
  </si>
  <si>
    <t>cc</t>
  </si>
  <si>
    <t>dd</t>
  </si>
  <si>
    <t>6X110MVAR, 765kV, 1 Ph. Reactors at Narendra (New) SS under Common Transmission System Strengthening in Southern Region for enabling evacuation and export of power from Solar &amp; Wind Energy Zones in Southern Region</t>
  </si>
  <si>
    <t xml:space="preserve"> 4X110MVAR, 765kV, 1 Ph. Reactors at Narendra (New) SS under Transmission Scheme for Solar Energy Zone in Gadag (2500 MW), Karnataka-Part B </t>
  </si>
  <si>
    <r>
      <t xml:space="preserve">Dear Sir,  
We declare that the ratings, performance figures and availability of the system furnished by us for subject Package covered under this specification are guaranteed by us. In particular, we declare that the </t>
    </r>
    <r>
      <rPr>
        <b/>
        <sz val="11"/>
        <rFont val="Book Antiqua"/>
        <family val="1"/>
      </rPr>
      <t>110 MVAR,  765kV,  1-Phase Reactor</t>
    </r>
    <r>
      <rPr>
        <sz val="11"/>
        <rFont val="Book Antiqua"/>
        <family val="1"/>
      </rPr>
      <t xml:space="preserve">,  offered under this package shall meet the maximum loss requirement as stipulated in Technical Specifications.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r>
  </si>
  <si>
    <t>Insulating oil for  Reactor:</t>
  </si>
  <si>
    <r>
      <t xml:space="preserve">We hereby furnish the relevant details pertaining to the price adjustment provisions for equipment as specified in your specifications and documents for the </t>
    </r>
    <r>
      <rPr>
        <b/>
        <sz val="11"/>
        <rFont val="Book Antiqua"/>
        <family val="1"/>
      </rPr>
      <t>Reactor Package -RT-13</t>
    </r>
    <r>
      <rPr>
        <sz val="11"/>
        <rFont val="Book Antiqua"/>
        <family val="1"/>
      </rPr>
      <t>. The necessary documentary evidence is enclosed.</t>
    </r>
  </si>
  <si>
    <t>Name of Contract Undertaken
(for 715kV or Higher Voltage class Reactors)</t>
  </si>
  <si>
    <t>Format for the Bidder/ Collaborator/ Parent/Principal Company of the Bidder who must have designed, manufactured, tested &amp; supplied 715kV or Higher Voltage class Transformer/Reactor in support of meeting the technical experience requirement of 1.1 of Annexure-A to BDS, Section-III, Volume-I of the Bidding Documents</t>
  </si>
  <si>
    <r>
      <t xml:space="preserve">Voltage Level of Reactors supplied/erected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</si>
  <si>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Reactor(s) under the above contract </t>
    </r>
    <r>
      <rPr>
        <i/>
        <sz val="11"/>
        <rFont val="Book Antiqua"/>
        <family val="1"/>
      </rPr>
      <t xml:space="preserve">
(1 phase Reactors with rating atleast 110 MVAR OR  3 single phase units of at least 36.7 MVAR each)</t>
    </r>
  </si>
  <si>
    <t>MVAR capacity of above mentioned 1-phase units</t>
  </si>
  <si>
    <r>
      <t>No. of years, the above Reactor are in satisfactory operation as on the date of bid opening mentioned above. (</t>
    </r>
    <r>
      <rPr>
        <i/>
        <sz val="11"/>
        <rFont val="Book Antiqua"/>
        <family val="1"/>
      </rPr>
      <t>Originally Scheduled</t>
    </r>
    <r>
      <rPr>
        <sz val="11"/>
        <rFont val="Book Antiqua"/>
        <family val="1"/>
      </rPr>
      <t>)</t>
    </r>
  </si>
  <si>
    <t xml:space="preserve">        of Reactor</t>
  </si>
  <si>
    <t xml:space="preserve">       of Reactor</t>
  </si>
  <si>
    <t>Route-1(a)</t>
  </si>
  <si>
    <t>Name of Contract Undertaken
(for345kV or Higher Voltage class Reactors)</t>
  </si>
  <si>
    <r>
      <t xml:space="preserve">Voltage Level of Reactor supplied/erected under the Contract
</t>
    </r>
    <r>
      <rPr>
        <i/>
        <sz val="11"/>
        <rFont val="Book Antiqua"/>
        <family val="1"/>
      </rPr>
      <t>(Indicate 345kV or above class only)</t>
    </r>
  </si>
  <si>
    <r>
      <rPr>
        <b/>
        <sz val="11"/>
        <rFont val="Book Antiqua"/>
        <family val="1"/>
      </rPr>
      <t>Indicate Number of</t>
    </r>
    <r>
      <rPr>
        <sz val="11"/>
        <rFont val="Book Antiqua"/>
        <family val="1"/>
      </rPr>
      <t xml:space="preserve"> Reactor(s) under the above contract </t>
    </r>
    <r>
      <rPr>
        <i/>
        <sz val="11"/>
        <rFont val="Book Antiqua"/>
        <family val="1"/>
      </rPr>
      <t xml:space="preserve">
(3 phase Reactors with rating atleast 50 MVAR OR  3 single phase units of at least 16.7 MVAR each)</t>
    </r>
  </si>
  <si>
    <t>MVAR capacity of above mentioned 3-phase units</t>
  </si>
  <si>
    <t>Route-1(b)</t>
  </si>
  <si>
    <t xml:space="preserve">Format for Bidder(s) [who have established production line and testing facilities in India for 715kV or above class Reactor based on Technology Support of Collaborator(s)], in support of meeting the requirement of 1.2 (Route-2), Annexure-A to BDS, Section-III, Volume-I of the Bidding Documents </t>
  </si>
  <si>
    <t>Whether Bidder has established production line and testing facilities in India for 715 kV or above class Reactor on the technological support of the Collaborator(s) ?</t>
  </si>
  <si>
    <t>Indicate details below in case Contract executed by bidder for Reactor</t>
  </si>
  <si>
    <t>Format for Bidder (Indian entity) established as Subsidiary/ JVC/ Group Company by its Parent/ Principal, who have established production line and testing facilities in India for  715kV or above class Reactor, in support of meeting the requirement of para 1.3, Annexure-A to BDS, Section-III, Volume-I of the Bidding Documents)</t>
  </si>
  <si>
    <t>Whether the bidder is an Indian Entity established as Subsidiary/JVC/Group company by its parent/principal, who have established production line and testing facilities in India for 715 kV or above class Reactor based on technological support  of the parent/principal?</t>
  </si>
  <si>
    <t xml:space="preserve">
of  Transformer</t>
  </si>
  <si>
    <t>Declaration regarding events encountered pursuant to ITB Clause 2.1</t>
  </si>
  <si>
    <t>AAABAABAAABw</t>
  </si>
  <si>
    <t>Attachments 3(JV), Attach 3(QR), 4,  4(A),  4(B),  5, 5(A), 6, 7,  9,  10, 11, 12, 13, 14, 14(IP), 15, 16, 17,18, 19 and Bid Form for 1st Envelope are included here.</t>
  </si>
  <si>
    <t>Attachment 24: Declaration regarding events encountered pursuant to ITB Clause 2.1</t>
  </si>
  <si>
    <t xml:space="preserve">Price of CRGO Electrical Steel Sheets as published by IEEMA. </t>
  </si>
  <si>
    <t>A) Ex-Works Price Component</t>
  </si>
  <si>
    <t>765kV Reactor</t>
  </si>
  <si>
    <r>
      <rPr>
        <b/>
        <sz val="12"/>
        <rFont val="Book Antiqua"/>
        <family val="1"/>
      </rPr>
      <t xml:space="preserve">Reactor Package RT-13 </t>
    </r>
    <r>
      <rPr>
        <sz val="12"/>
        <rFont val="Book Antiqua"/>
        <family val="1"/>
      </rPr>
      <t xml:space="preserve">for (i) 4X110MVAR, 765kV, 1 Ph. Reactors at Narendra (New) SS under Transmission Scheme for Solar Energy Zone in Gadag (2500 MW), Karnataka-Part B &amp; (ii) 6X110MVAR, 765kV, 1 Ph. Reactors at Narendra (New) SS under Common Transmission System Strengthening in Southern Region for enabling evacuation and export of power from Solar &amp; Wind Energy Zones in Southern Region
</t>
    </r>
  </si>
  <si>
    <t>Reactor Package-RT13</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</si>
</sst>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s>
  <fonts count="97">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sz val="11"/>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1"/>
      <color rgb="FFFF0000"/>
      <name val="Book Antiqua"/>
      <family val="1"/>
    </font>
    <font>
      <sz val="12"/>
      <color rgb="FF0000FF"/>
      <name val="Book Antiqua"/>
      <family val="1"/>
    </font>
    <font>
      <sz val="8"/>
      <color rgb="FF000000"/>
      <name val="Tahoma"/>
      <family val="2"/>
    </font>
    <font>
      <b/>
      <sz val="10"/>
      <color indexed="12"/>
      <name val="Book Antiqua"/>
      <family val="1"/>
    </font>
    <font>
      <sz val="9"/>
      <name val="Book Antiqua"/>
      <family val="1"/>
    </font>
    <font>
      <i/>
      <sz val="18"/>
      <color rgb="FFFF0000"/>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i/>
      <sz val="11"/>
      <color rgb="FF0000FF"/>
      <name val="Book Antiqua"/>
      <family val="1"/>
    </font>
    <font>
      <i/>
      <sz val="11"/>
      <color rgb="FF0000FF"/>
      <name val="Book Antiqua"/>
      <family val="1"/>
    </font>
    <font>
      <sz val="11"/>
      <color rgb="FF0000FF"/>
      <name val="Book Antiqua"/>
      <family val="1"/>
    </font>
    <font>
      <sz val="11"/>
      <color rgb="FF0000FF"/>
      <name val="Times New Roman"/>
      <family val="1"/>
    </font>
    <font>
      <i/>
      <sz val="12"/>
      <color rgb="FF0000FF"/>
      <name val="Book Antiqua"/>
      <family val="1"/>
    </font>
    <font>
      <b/>
      <sz val="14"/>
      <color rgb="FFFF0000"/>
      <name val="Book Antiqua"/>
      <family val="1"/>
    </font>
    <font>
      <sz val="14"/>
      <name val="Book Antiqua"/>
      <family val="1"/>
    </font>
  </fonts>
  <fills count="20">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
      <patternFill patternType="solid">
        <fgColor theme="3" tint="0.59999389629810485"/>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theme="5" tint="0.79998168889431442"/>
        <bgColor indexed="64"/>
      </patternFill>
    </fill>
    <fill>
      <patternFill patternType="solid">
        <fgColor rgb="FFFFFF00"/>
        <bgColor indexed="64"/>
      </patternFill>
    </fill>
    <fill>
      <patternFill patternType="solid">
        <fgColor rgb="FF92D050"/>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59">
    <xf numFmtId="0" fontId="0" fillId="0" borderId="0"/>
    <xf numFmtId="9" fontId="13" fillId="0" borderId="0"/>
    <xf numFmtId="164" fontId="14" fillId="0" borderId="0" applyFont="0" applyFill="0" applyBorder="0" applyAlignment="0" applyProtection="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0" fontId="15"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43" fontId="14" fillId="0" borderId="0" applyFont="0" applyFill="0" applyBorder="0" applyAlignment="0" applyProtection="0"/>
    <xf numFmtId="43" fontId="2" fillId="0" borderId="0" applyFont="0" applyFill="0" applyBorder="0" applyAlignment="0" applyProtection="0"/>
    <xf numFmtId="43" fontId="14" fillId="0" borderId="0" applyFont="0" applyFill="0" applyBorder="0" applyAlignment="0" applyProtection="0"/>
    <xf numFmtId="169"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0" fontId="14" fillId="0" borderId="0"/>
    <xf numFmtId="170"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50"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1540">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NumberFormat="1" applyFont="1" applyFill="1" applyBorder="1" applyAlignment="1" applyProtection="1">
      <alignment vertical="center"/>
    </xf>
    <xf numFmtId="0" fontId="9" fillId="0" borderId="0" xfId="53" applyFont="1" applyAlignment="1" applyProtection="1">
      <alignment vertical="center"/>
      <protection hidden="1"/>
    </xf>
    <xf numFmtId="0" fontId="9" fillId="0" borderId="0" xfId="53" applyFont="1" applyBorder="1" applyAlignment="1" applyProtection="1">
      <alignment horizontal="left" vertical="center" indent="1"/>
      <protection hidden="1"/>
    </xf>
    <xf numFmtId="0" fontId="9" fillId="0" borderId="0" xfId="53" applyFont="1" applyBorder="1" applyAlignment="1" applyProtection="1">
      <alignment vertical="center"/>
      <protection hidden="1"/>
    </xf>
    <xf numFmtId="0" fontId="10" fillId="0" borderId="0" xfId="53" applyFont="1" applyFill="1" applyAlignment="1" applyProtection="1">
      <alignment vertical="center"/>
      <protection hidden="1"/>
    </xf>
    <xf numFmtId="0" fontId="10" fillId="0" borderId="0" xfId="0" applyFont="1" applyAlignment="1">
      <alignment vertical="center"/>
    </xf>
    <xf numFmtId="0" fontId="10" fillId="0" borderId="0" xfId="47" applyNumberFormat="1" applyFont="1" applyFill="1" applyBorder="1" applyAlignment="1" applyProtection="1">
      <alignment horizontal="left" vertical="center" indent="1"/>
      <protection hidden="1"/>
    </xf>
    <xf numFmtId="0" fontId="10" fillId="0" borderId="0" xfId="47" applyNumberFormat="1" applyFont="1" applyFill="1" applyBorder="1" applyAlignment="1" applyProtection="1">
      <alignment horizontal="left" vertical="center"/>
      <protection hidden="1"/>
    </xf>
    <xf numFmtId="0" fontId="9" fillId="0" borderId="0" xfId="53" applyFont="1" applyBorder="1"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NumberFormat="1" applyFont="1" applyFill="1" applyBorder="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9" fillId="0" borderId="0" xfId="0" applyFont="1" applyFill="1" applyAlignment="1" applyProtection="1">
      <alignmen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0" fillId="0" borderId="0" xfId="0" applyFill="1" applyAlignment="1" applyProtection="1">
      <alignment vertical="center"/>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9" fillId="0" borderId="0" xfId="0" applyFont="1" applyAlignment="1" applyProtection="1">
      <alignment horizontal="center" vertical="top"/>
      <protection hidden="1"/>
    </xf>
    <xf numFmtId="0" fontId="0" fillId="0" borderId="9" xfId="0" applyBorder="1" applyAlignment="1" applyProtection="1">
      <alignment horizontal="left"/>
      <protection hidden="1"/>
    </xf>
    <xf numFmtId="0" fontId="0" fillId="0" borderId="10" xfId="0" applyBorder="1" applyAlignment="1" applyProtection="1">
      <alignment horizontal="left"/>
      <protection hidden="1"/>
    </xf>
    <xf numFmtId="0" fontId="9" fillId="0" borderId="0" xfId="0" quotePrefix="1" applyFont="1" applyAlignment="1" applyProtection="1">
      <alignment horizontal="right" vertical="center"/>
      <protection hidden="1"/>
    </xf>
    <xf numFmtId="0" fontId="9" fillId="0" borderId="0" xfId="0" quotePrefix="1" applyFont="1" applyAlignment="1" applyProtection="1">
      <alignment horizontal="right" vertical="top"/>
      <protection hidden="1"/>
    </xf>
    <xf numFmtId="0" fontId="0" fillId="0" borderId="0" xfId="0" applyBorder="1" applyAlignment="1" applyProtection="1">
      <alignment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1" fontId="9" fillId="0" borderId="0" xfId="0" applyNumberFormat="1" applyFont="1" applyAlignment="1" applyProtection="1">
      <alignment horizontal="center" vertical="center"/>
      <protection hidden="1"/>
    </xf>
    <xf numFmtId="0" fontId="9" fillId="0" borderId="0" xfId="47" applyNumberFormat="1" applyFont="1" applyFill="1" applyBorder="1"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Fill="1" applyBorder="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2" fontId="10" fillId="0" borderId="0" xfId="0" applyNumberFormat="1" applyFont="1" applyAlignment="1" applyProtection="1">
      <alignment horizontal="left" vertical="center" indent="1"/>
      <protection hidden="1"/>
    </xf>
    <xf numFmtId="0" fontId="10" fillId="0" borderId="0" xfId="0" applyFont="1" applyFill="1" applyBorder="1" applyAlignment="1" applyProtection="1">
      <alignment horizontal="right"/>
      <protection hidden="1"/>
    </xf>
    <xf numFmtId="0" fontId="11" fillId="0" borderId="0" xfId="0" applyFont="1" applyFill="1" applyAlignment="1" applyProtection="1">
      <alignment horizontal="center" vertical="center" wrapText="1"/>
      <protection hidden="1"/>
    </xf>
    <xf numFmtId="0" fontId="12" fillId="0" borderId="0" xfId="0" applyFont="1" applyFill="1" applyAlignment="1" applyProtection="1">
      <alignment vertical="center"/>
      <protection hidden="1"/>
    </xf>
    <xf numFmtId="0" fontId="10" fillId="0" borderId="0" xfId="0" applyFont="1" applyFill="1" applyAlignment="1" applyProtection="1">
      <alignment horizontal="center" vertical="center"/>
      <protection hidden="1"/>
    </xf>
    <xf numFmtId="0" fontId="9" fillId="0" borderId="0" xfId="53" applyFont="1" applyFill="1" applyBorder="1" applyAlignment="1" applyProtection="1">
      <alignment horizontal="left" vertical="center" indent="1"/>
      <protection hidden="1"/>
    </xf>
    <xf numFmtId="0" fontId="9" fillId="0" borderId="0" xfId="0" applyFont="1" applyFill="1" applyAlignment="1" applyProtection="1">
      <alignment horizontal="justify" vertical="center"/>
      <protection hidden="1"/>
    </xf>
    <xf numFmtId="0" fontId="5" fillId="0" borderId="0" xfId="0" applyFont="1" applyFill="1" applyAlignment="1" applyProtection="1">
      <alignment vertical="center"/>
      <protection hidden="1"/>
    </xf>
    <xf numFmtId="0" fontId="10" fillId="0" borderId="0" xfId="0" applyFont="1" applyFill="1" applyAlignment="1" applyProtection="1">
      <alignment vertical="center"/>
      <protection hidden="1"/>
    </xf>
    <xf numFmtId="172" fontId="9" fillId="0" borderId="0" xfId="0" applyNumberFormat="1" applyFont="1" applyFill="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0" fontId="10" fillId="0" borderId="0" xfId="0" applyFont="1" applyFill="1" applyBorder="1" applyAlignment="1" applyProtection="1">
      <alignment horizontal="right" vertical="center"/>
      <protection hidden="1"/>
    </xf>
    <xf numFmtId="0" fontId="9" fillId="0" borderId="0" xfId="0" applyFont="1" applyFill="1" applyAlignment="1" applyProtection="1">
      <alignment horizontal="left" vertical="center"/>
      <protection hidden="1"/>
    </xf>
    <xf numFmtId="0" fontId="10" fillId="0" borderId="0" xfId="0" applyFont="1" applyFill="1" applyAlignment="1" applyProtection="1">
      <alignment horizontal="left" vertical="center"/>
      <protection hidden="1"/>
    </xf>
    <xf numFmtId="171" fontId="9" fillId="0" borderId="0" xfId="0" applyNumberFormat="1" applyFont="1" applyAlignment="1" applyProtection="1">
      <alignment horizontal="center" vertical="top"/>
      <protection hidden="1"/>
    </xf>
    <xf numFmtId="171" fontId="9" fillId="0" borderId="0" xfId="0" applyNumberFormat="1" applyFont="1" applyAlignment="1" applyProtection="1">
      <alignment horizontal="left" vertical="top"/>
      <protection hidden="1"/>
    </xf>
    <xf numFmtId="0" fontId="9" fillId="0" borderId="0" xfId="0" applyFont="1" applyFill="1" applyAlignment="1" applyProtection="1">
      <alignment horizontal="justify" vertical="top"/>
      <protection hidden="1"/>
    </xf>
    <xf numFmtId="0" fontId="28" fillId="0" borderId="0" xfId="0" applyFont="1" applyFill="1" applyAlignment="1" applyProtection="1">
      <alignment horizontal="justify" vertical="top"/>
      <protection hidden="1"/>
    </xf>
    <xf numFmtId="171" fontId="9" fillId="0" borderId="0" xfId="0" applyNumberFormat="1" applyFont="1" applyFill="1" applyBorder="1" applyAlignment="1" applyProtection="1">
      <alignment horizontal="justify" vertical="top" wrapText="1"/>
      <protection hidden="1"/>
    </xf>
    <xf numFmtId="171" fontId="9" fillId="0" borderId="0" xfId="0" applyNumberFormat="1" applyFont="1" applyAlignment="1" applyProtection="1">
      <alignment horizontal="left" vertical="top" indent="2"/>
      <protection hidden="1"/>
    </xf>
    <xf numFmtId="0" fontId="9" fillId="0" borderId="0" xfId="0" applyFont="1" applyBorder="1" applyAlignment="1" applyProtection="1">
      <alignment horizontal="center" vertical="center" wrapText="1"/>
      <protection hidden="1"/>
    </xf>
    <xf numFmtId="171" fontId="9" fillId="0" borderId="0" xfId="0" applyNumberFormat="1" applyFont="1" applyAlignment="1" applyProtection="1">
      <alignment horizontal="left" vertical="center" indent="3"/>
      <protection hidden="1"/>
    </xf>
    <xf numFmtId="0" fontId="9" fillId="0" borderId="0" xfId="0" applyFont="1" applyFill="1" applyAlignment="1" applyProtection="1">
      <alignment horizontal="right" vertical="center"/>
      <protection hidden="1"/>
    </xf>
    <xf numFmtId="0" fontId="9" fillId="0" borderId="0" xfId="0" applyFont="1" applyFill="1" applyAlignment="1" applyProtection="1">
      <alignment horizontal="left" vertical="center" wrapText="1" indent="2"/>
      <protection hidden="1"/>
    </xf>
    <xf numFmtId="0" fontId="25" fillId="0" borderId="0" xfId="0" applyFont="1" applyFill="1" applyAlignment="1" applyProtection="1">
      <alignment vertical="center" wrapText="1"/>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25" fillId="2" borderId="11"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center" wrapText="1"/>
      <protection locked="0"/>
    </xf>
    <xf numFmtId="0" fontId="9" fillId="0" borderId="0" xfId="0" applyFont="1" applyBorder="1" applyAlignment="1" applyProtection="1">
      <alignment vertical="center"/>
      <protection hidden="1"/>
    </xf>
    <xf numFmtId="171" fontId="9" fillId="0" borderId="0" xfId="0" applyNumberFormat="1" applyFont="1" applyAlignment="1" applyProtection="1">
      <alignment horizontal="center"/>
      <protection hidden="1"/>
    </xf>
    <xf numFmtId="0" fontId="9" fillId="0" borderId="0" xfId="0" applyFont="1" applyAlignment="1" applyProtection="1">
      <alignment horizontal="left"/>
      <protection hidden="1"/>
    </xf>
    <xf numFmtId="0" fontId="22" fillId="0" borderId="0" xfId="0" applyFont="1" applyBorder="1" applyAlignment="1" applyProtection="1">
      <alignment horizontal="justify" vertical="center"/>
      <protection hidden="1"/>
    </xf>
    <xf numFmtId="0" fontId="9" fillId="0" borderId="6" xfId="0" applyFont="1" applyBorder="1" applyAlignment="1" applyProtection="1">
      <alignment horizontal="left" vertical="center" wrapText="1"/>
      <protection hidden="1"/>
    </xf>
    <xf numFmtId="0" fontId="9" fillId="0" borderId="6" xfId="0" applyFont="1" applyBorder="1" applyAlignment="1" applyProtection="1">
      <alignment horizontal="center" vertical="top" wrapText="1"/>
      <protection hidden="1"/>
    </xf>
    <xf numFmtId="0" fontId="9" fillId="0" borderId="12" xfId="0" applyFont="1" applyBorder="1" applyAlignment="1" applyProtection="1">
      <alignment horizontal="left" vertical="center" wrapText="1"/>
      <protection hidden="1"/>
    </xf>
    <xf numFmtId="0" fontId="9" fillId="0" borderId="13" xfId="0" applyFont="1" applyBorder="1" applyAlignment="1" applyProtection="1">
      <alignment horizontal="left" vertical="center" wrapText="1"/>
      <protection hidden="1"/>
    </xf>
    <xf numFmtId="0" fontId="9" fillId="0" borderId="0" xfId="0" applyFont="1" applyBorder="1" applyAlignment="1" applyProtection="1">
      <alignment horizontal="left" vertical="center" wrapText="1"/>
      <protection hidden="1"/>
    </xf>
    <xf numFmtId="0" fontId="9" fillId="0" borderId="0" xfId="0" applyFont="1" applyBorder="1" applyAlignment="1" applyProtection="1">
      <alignment horizontal="center" vertical="top" wrapText="1"/>
      <protection hidden="1"/>
    </xf>
    <xf numFmtId="0" fontId="10" fillId="0" borderId="0" xfId="0" applyFont="1" applyAlignment="1" applyProtection="1">
      <alignment horizontal="left"/>
      <protection hidden="1"/>
    </xf>
    <xf numFmtId="0" fontId="10" fillId="0" borderId="0" xfId="0" applyFont="1" applyBorder="1" applyAlignment="1" applyProtection="1">
      <alignment horizontal="left"/>
      <protection hidden="1"/>
    </xf>
    <xf numFmtId="0" fontId="9" fillId="0" borderId="0" xfId="0" applyFont="1" applyAlignment="1" applyProtection="1">
      <alignment horizontal="center"/>
      <protection hidden="1"/>
    </xf>
    <xf numFmtId="0" fontId="9" fillId="0" borderId="0" xfId="0" applyFont="1" applyBorder="1" applyAlignment="1" applyProtection="1">
      <alignment vertical="center" wrapText="1"/>
      <protection hidden="1"/>
    </xf>
    <xf numFmtId="0" fontId="9" fillId="0" borderId="0" xfId="0" applyFont="1" applyAlignment="1" applyProtection="1">
      <alignment horizontal="justify"/>
      <protection hidden="1"/>
    </xf>
    <xf numFmtId="0" fontId="9" fillId="0" borderId="0" xfId="0" applyFont="1" applyBorder="1" applyAlignment="1" applyProtection="1">
      <alignment vertical="top" wrapText="1"/>
      <protection hidden="1"/>
    </xf>
    <xf numFmtId="0" fontId="9"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172" fontId="10" fillId="0" borderId="0" xfId="0" applyNumberFormat="1" applyFont="1" applyFill="1" applyAlignment="1" applyProtection="1">
      <alignment horizontal="left" vertical="center" indent="1"/>
      <protection hidden="1"/>
    </xf>
    <xf numFmtId="0" fontId="9" fillId="0" borderId="0" xfId="0" applyFont="1" applyFill="1" applyAlignment="1" applyProtection="1">
      <alignment horizontal="left" vertical="center" indent="2"/>
      <protection hidden="1"/>
    </xf>
    <xf numFmtId="0" fontId="25" fillId="0" borderId="0" xfId="52" applyFont="1" applyBorder="1" applyAlignment="1" applyProtection="1">
      <alignment vertical="center"/>
      <protection hidden="1"/>
    </xf>
    <xf numFmtId="0" fontId="30" fillId="0" borderId="0" xfId="52" applyFont="1" applyBorder="1" applyAlignment="1" applyProtection="1">
      <alignment vertical="center"/>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Border="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3" fillId="0" borderId="0" xfId="52" applyFont="1" applyBorder="1" applyAlignment="1" applyProtection="1">
      <alignment vertical="center"/>
      <protection hidden="1"/>
    </xf>
    <xf numFmtId="0" fontId="5"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4" fillId="0" borderId="0" xfId="52" applyFont="1" applyBorder="1" applyAlignment="1" applyProtection="1">
      <alignment vertical="center"/>
      <protection hidden="1"/>
    </xf>
    <xf numFmtId="0" fontId="35" fillId="0" borderId="0" xfId="52" applyFont="1"/>
    <xf numFmtId="0" fontId="34" fillId="0" borderId="0" xfId="52" applyFont="1" applyAlignment="1" applyProtection="1">
      <alignment vertical="center"/>
      <protection hidden="1"/>
    </xf>
    <xf numFmtId="0" fontId="34" fillId="0" borderId="0" xfId="52" applyFont="1" applyProtection="1">
      <protection hidden="1"/>
    </xf>
    <xf numFmtId="0" fontId="35" fillId="0" borderId="0" xfId="52" applyFont="1" applyProtection="1">
      <protection hidden="1"/>
    </xf>
    <xf numFmtId="0" fontId="10" fillId="0" borderId="0" xfId="0" applyFont="1" applyFill="1" applyAlignment="1" applyProtection="1">
      <alignment horizontal="left" vertical="center" indent="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9" fillId="0" borderId="0" xfId="0" applyFont="1" applyAlignment="1" applyProtection="1">
      <alignment vertical="center" wrapText="1"/>
      <protection hidden="1"/>
    </xf>
    <xf numFmtId="0" fontId="10" fillId="0" borderId="0" xfId="53" applyFont="1" applyFill="1" applyBorder="1" applyAlignment="1" applyProtection="1">
      <alignment vertical="top"/>
      <protection hidden="1"/>
    </xf>
    <xf numFmtId="0" fontId="10" fillId="0" borderId="0" xfId="53" applyFont="1" applyFill="1" applyAlignment="1" applyProtection="1">
      <alignment vertical="top"/>
      <protection hidden="1"/>
    </xf>
    <xf numFmtId="0" fontId="5" fillId="0" borderId="0" xfId="0" applyFont="1" applyFill="1" applyBorder="1" applyAlignment="1" applyProtection="1">
      <alignment horizontal="center" vertical="center"/>
      <protection hidden="1"/>
    </xf>
    <xf numFmtId="0" fontId="9" fillId="0" borderId="0" xfId="0" applyFont="1" applyFill="1" applyBorder="1" applyAlignment="1" applyProtection="1">
      <alignment vertical="center"/>
      <protection hidden="1"/>
    </xf>
    <xf numFmtId="0" fontId="9" fillId="2" borderId="6" xfId="0" applyFont="1" applyFill="1" applyBorder="1" applyAlignment="1" applyProtection="1">
      <alignment horizontal="left" vertical="center"/>
      <protection locked="0"/>
    </xf>
    <xf numFmtId="0" fontId="10" fillId="0" borderId="0" xfId="0" applyFont="1" applyFill="1" applyAlignment="1" applyProtection="1">
      <alignment horizontal="right" vertical="center" indent="1"/>
      <protection hidden="1"/>
    </xf>
    <xf numFmtId="0" fontId="0" fillId="0" borderId="0" xfId="0" applyBorder="1" applyProtection="1">
      <protection hidden="1"/>
    </xf>
    <xf numFmtId="0" fontId="10" fillId="0" borderId="0" xfId="53" applyFont="1" applyBorder="1" applyAlignment="1" applyProtection="1">
      <alignment horizontal="left" vertical="center"/>
      <protection hidden="1"/>
    </xf>
    <xf numFmtId="0" fontId="9" fillId="0" borderId="0" xfId="0" applyFont="1" applyFill="1" applyBorder="1" applyAlignment="1" applyProtection="1">
      <alignment horizontal="left" vertical="center" indent="2"/>
      <protection hidden="1"/>
    </xf>
    <xf numFmtId="0" fontId="9" fillId="0" borderId="19" xfId="0" applyFont="1" applyFill="1" applyBorder="1" applyAlignment="1" applyProtection="1">
      <alignment horizontal="left" vertical="center"/>
      <protection hidden="1"/>
    </xf>
    <xf numFmtId="0" fontId="9" fillId="0" borderId="0" xfId="47" applyNumberFormat="1" applyFont="1" applyFill="1" applyBorder="1"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10" fillId="0" borderId="0" xfId="0" applyFont="1" applyBorder="1" applyAlignment="1" applyProtection="1">
      <alignment horizontal="right" vertical="center" indent="1"/>
      <protection hidden="1"/>
    </xf>
    <xf numFmtId="172" fontId="27" fillId="0" borderId="0" xfId="0" applyNumberFormat="1" applyFont="1" applyAlignment="1" applyProtection="1">
      <alignment vertical="center"/>
      <protection hidden="1"/>
    </xf>
    <xf numFmtId="0" fontId="40" fillId="0" borderId="0" xfId="0" applyFont="1" applyFill="1" applyAlignment="1" applyProtection="1">
      <alignment vertical="center"/>
      <protection hidden="1"/>
    </xf>
    <xf numFmtId="0" fontId="40" fillId="0" borderId="0" xfId="0" applyFont="1" applyAlignment="1" applyProtection="1">
      <alignment vertical="center"/>
      <protection hidden="1"/>
    </xf>
    <xf numFmtId="0" fontId="40" fillId="0" borderId="0" xfId="0" applyFont="1" applyAlignment="1" applyProtection="1">
      <alignment horizontal="center"/>
      <protection hidden="1"/>
    </xf>
    <xf numFmtId="0" fontId="40" fillId="0" borderId="0" xfId="0" applyFont="1" applyAlignment="1" applyProtection="1">
      <alignment horizontal="center" vertical="center"/>
      <protection hidden="1"/>
    </xf>
    <xf numFmtId="0" fontId="40" fillId="0" borderId="0" xfId="0" applyFont="1" applyProtection="1">
      <protection hidden="1"/>
    </xf>
    <xf numFmtId="0" fontId="40" fillId="0" borderId="0" xfId="0" applyFont="1" applyFill="1" applyProtection="1">
      <protection hidden="1"/>
    </xf>
    <xf numFmtId="0" fontId="40" fillId="0" borderId="0" xfId="0" applyFont="1" applyFill="1" applyAlignment="1" applyProtection="1">
      <alignment horizontal="center" vertical="center"/>
      <protection hidden="1"/>
    </xf>
    <xf numFmtId="0" fontId="43" fillId="0" borderId="0" xfId="0" applyFont="1" applyFill="1" applyAlignment="1" applyProtection="1">
      <alignment vertical="center"/>
      <protection hidden="1"/>
    </xf>
    <xf numFmtId="0" fontId="44" fillId="0" borderId="0" xfId="0" applyFont="1" applyFill="1" applyAlignment="1" applyProtection="1">
      <alignment vertical="center"/>
      <protection hidden="1"/>
    </xf>
    <xf numFmtId="0" fontId="37" fillId="0" borderId="0" xfId="47" applyNumberFormat="1" applyFont="1" applyFill="1" applyBorder="1" applyAlignment="1" applyProtection="1">
      <alignment horizontal="left" vertical="center" indent="1"/>
      <protection hidden="1"/>
    </xf>
    <xf numFmtId="0" fontId="39" fillId="0" borderId="0" xfId="0" applyFont="1" applyFill="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2" fillId="0" borderId="0" xfId="53" applyFont="1" applyFill="1" applyAlignment="1" applyProtection="1">
      <alignment vertical="center"/>
      <protection hidden="1"/>
    </xf>
    <xf numFmtId="0" fontId="42" fillId="0" borderId="0" xfId="53" applyFont="1" applyFill="1" applyBorder="1" applyAlignment="1" applyProtection="1">
      <alignment vertical="center"/>
      <protection hidden="1"/>
    </xf>
    <xf numFmtId="0" fontId="41" fillId="0" borderId="0" xfId="0" applyFont="1" applyFill="1" applyAlignment="1" applyProtection="1">
      <alignment horizontal="center" vertical="center"/>
      <protection hidden="1"/>
    </xf>
    <xf numFmtId="0" fontId="5" fillId="0" borderId="0" xfId="0" applyFont="1" applyBorder="1" applyAlignme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5" fillId="0" borderId="0" xfId="0" applyFont="1" applyBorder="1" applyAlignment="1" applyProtection="1">
      <alignment vertical="center"/>
      <protection hidden="1"/>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Fill="1" applyBorder="1" applyAlignment="1" applyProtection="1">
      <alignment vertical="center" wrapText="1"/>
      <protection hidden="1"/>
    </xf>
    <xf numFmtId="0" fontId="2"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5" fillId="2" borderId="6" xfId="0" applyFont="1" applyFill="1" applyBorder="1" applyAlignment="1" applyProtection="1">
      <alignment horizontal="right" vertical="center" wrapText="1"/>
      <protection locked="0"/>
    </xf>
    <xf numFmtId="0" fontId="14" fillId="0" borderId="0" xfId="51" applyAlignment="1" applyProtection="1">
      <alignment vertical="center"/>
      <protection hidden="1"/>
    </xf>
    <xf numFmtId="0" fontId="14" fillId="0" borderId="0" xfId="51" applyProtection="1">
      <protection hidden="1"/>
    </xf>
    <xf numFmtId="0" fontId="9" fillId="0" borderId="0" xfId="0" applyFont="1" applyFill="1" applyAlignment="1" applyProtection="1">
      <alignment horizontal="right" vertical="top"/>
      <protection hidden="1"/>
    </xf>
    <xf numFmtId="0" fontId="48" fillId="0" borderId="0" xfId="0" applyFont="1" applyAlignment="1" applyProtection="1">
      <alignment vertical="center"/>
      <protection hidden="1"/>
    </xf>
    <xf numFmtId="0" fontId="9" fillId="0" borderId="0" xfId="0" applyFont="1" applyBorder="1" applyAlignment="1" applyProtection="1">
      <alignment horizontal="justify" vertical="center" wrapText="1"/>
      <protection hidden="1"/>
    </xf>
    <xf numFmtId="0" fontId="36" fillId="0" borderId="0" xfId="0" applyFont="1" applyFill="1" applyBorder="1" applyAlignment="1" applyProtection="1">
      <alignment horizontal="left" vertical="center"/>
      <protection hidden="1"/>
    </xf>
    <xf numFmtId="172" fontId="10" fillId="0" borderId="0" xfId="0" applyNumberFormat="1" applyFont="1" applyAlignment="1">
      <alignment horizontal="left" vertical="center" indent="1"/>
    </xf>
    <xf numFmtId="172"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Fill="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Fill="1" applyBorder="1" applyAlignment="1" applyProtection="1">
      <alignment horizontal="center" vertical="top" wrapText="1"/>
      <protection hidden="1"/>
    </xf>
    <xf numFmtId="0" fontId="9" fillId="0" borderId="18" xfId="0" applyFont="1" applyFill="1" applyBorder="1" applyAlignment="1" applyProtection="1">
      <alignment horizontal="center" vertical="top" wrapText="1"/>
      <protection hidden="1"/>
    </xf>
    <xf numFmtId="0" fontId="45" fillId="0" borderId="0" xfId="0" applyFont="1" applyFill="1" applyBorder="1" applyAlignment="1" applyProtection="1">
      <alignment horizontal="justify" vertical="center"/>
      <protection hidden="1"/>
    </xf>
    <xf numFmtId="0" fontId="45" fillId="0" borderId="0" xfId="0" applyFont="1" applyFill="1" applyBorder="1" applyAlignment="1" applyProtection="1">
      <alignment horizontal="center" vertical="center"/>
      <protection hidden="1"/>
    </xf>
    <xf numFmtId="0" fontId="5" fillId="0" borderId="0" xfId="0" applyFont="1" applyAlignment="1" applyProtection="1">
      <alignment horizontal="justify" vertical="center"/>
      <protection hidden="1"/>
    </xf>
    <xf numFmtId="0" fontId="24" fillId="0" borderId="0" xfId="52" applyFont="1" applyBorder="1" applyAlignment="1" applyProtection="1">
      <alignment vertical="center"/>
      <protection hidden="1"/>
    </xf>
    <xf numFmtId="0" fontId="25" fillId="0" borderId="4" xfId="52" applyFont="1" applyBorder="1" applyAlignment="1" applyProtection="1">
      <alignment vertical="center"/>
      <protection hidden="1"/>
    </xf>
    <xf numFmtId="0" fontId="49" fillId="0" borderId="0" xfId="0" applyFont="1" applyFill="1" applyAlignment="1" applyProtection="1">
      <alignment horizontal="right" vertical="center" wrapText="1"/>
      <protection hidden="1"/>
    </xf>
    <xf numFmtId="0" fontId="10" fillId="0" borderId="0" xfId="0" applyFont="1" applyBorder="1" applyAlignment="1" applyProtection="1">
      <alignment horizontal="center" vertical="center" wrapText="1"/>
      <protection hidden="1"/>
    </xf>
    <xf numFmtId="0" fontId="9" fillId="0" borderId="15" xfId="0" applyFont="1" applyFill="1" applyBorder="1" applyAlignment="1" applyProtection="1">
      <alignment horizontal="center" vertical="center" wrapText="1"/>
      <protection hidden="1"/>
    </xf>
    <xf numFmtId="0" fontId="45" fillId="0" borderId="0" xfId="0" applyFont="1" applyBorder="1" applyAlignment="1" applyProtection="1">
      <alignment horizontal="justify" vertical="center"/>
      <protection hidden="1"/>
    </xf>
    <xf numFmtId="0" fontId="9" fillId="0" borderId="24" xfId="0" applyFont="1" applyFill="1" applyBorder="1" applyAlignment="1" applyProtection="1">
      <alignment horizontal="center" vertical="top" wrapText="1"/>
      <protection hidden="1"/>
    </xf>
    <xf numFmtId="0" fontId="9" fillId="0" borderId="24" xfId="0" applyFont="1" applyFill="1" applyBorder="1" applyAlignment="1" applyProtection="1">
      <alignment vertical="top" wrapText="1"/>
      <protection hidden="1"/>
    </xf>
    <xf numFmtId="0" fontId="45" fillId="0" borderId="0" xfId="0" applyFont="1" applyBorder="1" applyAlignment="1" applyProtection="1">
      <alignment vertical="center"/>
      <protection hidden="1"/>
    </xf>
    <xf numFmtId="0" fontId="45" fillId="0" borderId="0" xfId="0" applyFont="1" applyFill="1" applyBorder="1" applyAlignment="1" applyProtection="1">
      <alignment vertical="center"/>
      <protection locked="0"/>
    </xf>
    <xf numFmtId="0" fontId="25" fillId="0" borderId="0" xfId="0" applyFont="1" applyFill="1" applyBorder="1" applyAlignment="1" applyProtection="1">
      <alignment vertical="center"/>
      <protection locked="0"/>
    </xf>
    <xf numFmtId="0" fontId="45" fillId="0" borderId="0" xfId="0" applyFont="1" applyBorder="1" applyAlignment="1" applyProtection="1">
      <alignment vertical="center" wrapText="1"/>
      <protection hidden="1"/>
    </xf>
    <xf numFmtId="0" fontId="45" fillId="0" borderId="0" xfId="0" applyFont="1" applyFill="1" applyBorder="1" applyAlignment="1" applyProtection="1">
      <alignment vertical="center"/>
      <protection hidden="1"/>
    </xf>
    <xf numFmtId="14" fontId="7" fillId="0" borderId="0" xfId="0" applyNumberFormat="1" applyFont="1" applyFill="1" applyBorder="1" applyAlignment="1" applyProtection="1">
      <alignment vertical="center" wrapText="1"/>
      <protection hidden="1"/>
    </xf>
    <xf numFmtId="0" fontId="7" fillId="0" borderId="0" xfId="0" applyFont="1" applyAlignment="1" applyProtection="1">
      <alignment vertical="top" wrapText="1"/>
      <protection hidden="1"/>
    </xf>
    <xf numFmtId="0" fontId="7" fillId="0" borderId="0" xfId="0" applyFont="1" applyFill="1" applyAlignment="1" applyProtection="1">
      <alignment vertical="top" wrapText="1"/>
      <protection hidden="1"/>
    </xf>
    <xf numFmtId="0" fontId="50"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6" fillId="0" borderId="0" xfId="0" applyFont="1" applyAlignment="1" applyProtection="1">
      <alignment horizontal="left" vertical="top" wrapText="1"/>
      <protection hidden="1"/>
    </xf>
    <xf numFmtId="0" fontId="51" fillId="0" borderId="0" xfId="0" applyFont="1" applyBorder="1" applyAlignment="1">
      <alignment horizontal="left"/>
    </xf>
    <xf numFmtId="0" fontId="9" fillId="0" borderId="14" xfId="0" applyFont="1" applyBorder="1" applyAlignment="1" applyProtection="1">
      <alignment horizontal="left" vertical="center" wrapText="1" indent="2"/>
      <protection hidden="1"/>
    </xf>
    <xf numFmtId="0" fontId="50" fillId="0" borderId="0" xfId="0" applyFont="1" applyProtection="1">
      <protection locked="0"/>
    </xf>
    <xf numFmtId="0" fontId="14" fillId="0" borderId="0" xfId="51" applyFont="1" applyAlignment="1" applyProtection="1">
      <alignment vertical="center"/>
      <protection hidden="1"/>
    </xf>
    <xf numFmtId="0" fontId="14" fillId="0" borderId="0" xfId="51" applyFont="1" applyFill="1" applyBorder="1" applyAlignment="1" applyProtection="1">
      <alignment vertical="center"/>
      <protection hidden="1"/>
    </xf>
    <xf numFmtId="0" fontId="14" fillId="0" borderId="0" xfId="51" applyFont="1" applyProtection="1">
      <protection hidden="1"/>
    </xf>
    <xf numFmtId="0" fontId="14" fillId="0" borderId="0" xfId="51" applyFont="1" applyFill="1" applyBorder="1" applyAlignment="1" applyProtection="1">
      <alignment horizontal="left" vertical="center"/>
      <protection hidden="1"/>
    </xf>
    <xf numFmtId="0" fontId="14" fillId="0" borderId="0" xfId="51" applyFont="1" applyFill="1" applyBorder="1" applyAlignment="1" applyProtection="1">
      <alignment horizontal="center" vertical="center"/>
      <protection hidden="1"/>
    </xf>
    <xf numFmtId="0" fontId="14" fillId="0" borderId="0" xfId="51" applyFont="1" applyAlignment="1" applyProtection="1">
      <alignment horizontal="left"/>
      <protection hidden="1"/>
    </xf>
    <xf numFmtId="0" fontId="14" fillId="0" borderId="0" xfId="51" applyFont="1" applyAlignment="1" applyProtection="1">
      <alignment horizontal="center"/>
      <protection hidden="1"/>
    </xf>
    <xf numFmtId="0" fontId="14" fillId="0" borderId="0" xfId="54" applyFont="1" applyAlignment="1" applyProtection="1">
      <alignment horizontal="center"/>
      <protection hidden="1"/>
    </xf>
    <xf numFmtId="0" fontId="14" fillId="0" borderId="0" xfId="54" applyFont="1" applyProtection="1">
      <protection hidden="1"/>
    </xf>
    <xf numFmtId="0" fontId="9" fillId="0" borderId="0" xfId="0" applyFont="1" applyAlignment="1" applyProtection="1">
      <alignment vertical="center" wrapText="1"/>
      <protection locked="0" hidden="1"/>
    </xf>
    <xf numFmtId="0" fontId="52" fillId="0" borderId="0" xfId="0" applyFont="1" applyAlignment="1" applyProtection="1">
      <alignment vertical="center"/>
      <protection hidden="1"/>
    </xf>
    <xf numFmtId="0" fontId="52" fillId="0" borderId="0" xfId="0" applyFont="1" applyProtection="1">
      <protection hidden="1"/>
    </xf>
    <xf numFmtId="0" fontId="53" fillId="0" borderId="0" xfId="0" applyFont="1" applyAlignment="1" applyProtection="1">
      <alignment vertical="center"/>
      <protection hidden="1"/>
    </xf>
    <xf numFmtId="0" fontId="54" fillId="0" borderId="0" xfId="0" applyFont="1" applyAlignment="1" applyProtection="1">
      <alignment vertical="center"/>
      <protection hidden="1"/>
    </xf>
    <xf numFmtId="0" fontId="55" fillId="0" borderId="0" xfId="47" applyNumberFormat="1" applyFont="1" applyFill="1" applyBorder="1" applyAlignment="1" applyProtection="1">
      <alignment vertical="center"/>
      <protection hidden="1"/>
    </xf>
    <xf numFmtId="0" fontId="55" fillId="0" borderId="0" xfId="53" applyFont="1" applyAlignment="1" applyProtection="1">
      <alignment vertical="center"/>
      <protection hidden="1"/>
    </xf>
    <xf numFmtId="0" fontId="55" fillId="0" borderId="0" xfId="53" applyFont="1" applyBorder="1" applyAlignment="1" applyProtection="1">
      <alignment vertical="center"/>
      <protection hidden="1"/>
    </xf>
    <xf numFmtId="0" fontId="52" fillId="0" borderId="0" xfId="0" applyFont="1" applyAlignment="1" applyProtection="1">
      <alignment horizontal="justify" vertical="center"/>
      <protection hidden="1"/>
    </xf>
    <xf numFmtId="0" fontId="55" fillId="0" borderId="0" xfId="47" applyNumberFormat="1" applyFont="1" applyFill="1" applyBorder="1" applyAlignment="1" applyProtection="1">
      <alignment horizontal="justify" vertical="center"/>
      <protection hidden="1"/>
    </xf>
    <xf numFmtId="0" fontId="55" fillId="0" borderId="0" xfId="53" applyFont="1" applyBorder="1" applyAlignment="1" applyProtection="1">
      <alignment horizontal="justify" vertical="center"/>
      <protection hidden="1"/>
    </xf>
    <xf numFmtId="0" fontId="52" fillId="0" borderId="0" xfId="0" applyFont="1" applyAlignment="1" applyProtection="1">
      <alignment horizontal="justify"/>
      <protection hidden="1"/>
    </xf>
    <xf numFmtId="0" fontId="25" fillId="0" borderId="0" xfId="0" applyFont="1" applyFill="1" applyAlignment="1" applyProtection="1">
      <alignment vertical="center"/>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NumberFormat="1" applyFont="1" applyFill="1" applyBorder="1" applyAlignment="1" applyProtection="1">
      <alignment vertical="center"/>
      <protection hidden="1"/>
    </xf>
    <xf numFmtId="0" fontId="7" fillId="0" borderId="0" xfId="53" applyFont="1" applyBorder="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Border="1" applyAlignment="1" applyProtection="1">
      <alignment vertical="center" wrapText="1"/>
      <protection hidden="1"/>
    </xf>
    <xf numFmtId="0" fontId="56"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25" fillId="2" borderId="6" xfId="0" applyFont="1" applyFill="1" applyBorder="1" applyAlignment="1" applyProtection="1">
      <alignment horizontal="center" vertical="center"/>
      <protection locked="0"/>
    </xf>
    <xf numFmtId="0" fontId="25" fillId="0" borderId="0" xfId="0" applyFont="1" applyFill="1" applyBorder="1" applyAlignment="1" applyProtection="1">
      <alignment horizontal="center" vertical="center"/>
      <protection hidden="1"/>
    </xf>
    <xf numFmtId="0" fontId="25" fillId="0" borderId="0" xfId="0" applyFont="1" applyFill="1" applyAlignment="1" applyProtection="1">
      <alignment horizontal="center" vertical="center"/>
      <protection hidden="1"/>
    </xf>
    <xf numFmtId="0" fontId="25" fillId="0" borderId="0" xfId="0" applyFont="1" applyFill="1" applyProtection="1">
      <protection hidden="1"/>
    </xf>
    <xf numFmtId="0" fontId="9" fillId="0" borderId="0" xfId="0" applyFont="1" applyAlignment="1" applyProtection="1">
      <alignment horizontal="left" vertical="center" wrapText="1" indent="2"/>
      <protection hidden="1"/>
    </xf>
    <xf numFmtId="0" fontId="9" fillId="0" borderId="0" xfId="0" applyFont="1" applyFill="1" applyAlignment="1" applyProtection="1">
      <alignment vertical="center"/>
    </xf>
    <xf numFmtId="0" fontId="58" fillId="0" borderId="0" xfId="0" applyFont="1"/>
    <xf numFmtId="0" fontId="5" fillId="0" borderId="0"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Border="1" applyAlignment="1" applyProtection="1">
      <alignment vertical="top"/>
      <protection hidden="1"/>
    </xf>
    <xf numFmtId="0" fontId="5" fillId="0" borderId="0" xfId="0" applyFont="1" applyAlignment="1" applyProtection="1">
      <alignment vertical="top"/>
      <protection hidden="1"/>
    </xf>
    <xf numFmtId="0" fontId="5" fillId="0" borderId="0" xfId="0" applyFont="1" applyBorder="1" applyAlignment="1" applyProtection="1">
      <alignment vertical="top"/>
      <protection hidden="1"/>
    </xf>
    <xf numFmtId="0" fontId="5" fillId="0" borderId="0" xfId="0" applyFont="1" applyBorder="1" applyAlignment="1" applyProtection="1">
      <alignment horizontal="right" vertical="top"/>
      <protection hidden="1"/>
    </xf>
    <xf numFmtId="0" fontId="51" fillId="0" borderId="0" xfId="0" applyFont="1" applyProtection="1">
      <protection hidden="1"/>
    </xf>
    <xf numFmtId="0" fontId="5"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center" vertical="center"/>
      <protection hidden="1"/>
    </xf>
    <xf numFmtId="0" fontId="5" fillId="0" borderId="0" xfId="0" applyFont="1" applyAlignment="1" applyProtection="1">
      <alignment horizontal="left"/>
      <protection hidden="1"/>
    </xf>
    <xf numFmtId="0" fontId="5" fillId="0" borderId="0" xfId="0" applyFont="1" applyBorder="1" applyProtection="1">
      <protection hidden="1"/>
    </xf>
    <xf numFmtId="0" fontId="5" fillId="0" borderId="0" xfId="0" applyFont="1" applyBorder="1" applyAlignment="1" applyProtection="1">
      <alignment vertical="top" wrapText="1"/>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horizontal="justify"/>
      <protection hidden="1"/>
    </xf>
    <xf numFmtId="0" fontId="8" fillId="0" borderId="0" xfId="0" applyFont="1" applyBorder="1" applyAlignment="1" applyProtection="1">
      <alignment vertical="top" wrapText="1"/>
      <protection hidden="1"/>
    </xf>
    <xf numFmtId="15" fontId="5" fillId="0" borderId="0" xfId="0" applyNumberFormat="1" applyFont="1" applyBorder="1" applyAlignment="1" applyProtection="1">
      <alignment vertical="top"/>
      <protection hidden="1"/>
    </xf>
    <xf numFmtId="0" fontId="5" fillId="0" borderId="4" xfId="0" applyFont="1" applyBorder="1" applyProtection="1">
      <protection hidden="1"/>
    </xf>
    <xf numFmtId="0" fontId="10" fillId="0" borderId="0" xfId="0" applyFont="1" applyFill="1" applyAlignment="1" applyProtection="1">
      <alignment horizontal="left" vertical="center" wrapText="1" indent="1"/>
      <protection hidden="1"/>
    </xf>
    <xf numFmtId="0" fontId="10" fillId="0" borderId="0" xfId="0" applyFont="1" applyAlignment="1" applyProtection="1">
      <alignment horizontal="left" vertical="center" wrapText="1" indent="1"/>
      <protection hidden="1"/>
    </xf>
    <xf numFmtId="0" fontId="9" fillId="0" borderId="0" xfId="53" applyFont="1" applyBorder="1"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2"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72" fillId="0" borderId="0" xfId="0" applyFont="1" applyFill="1" applyAlignment="1" applyProtection="1">
      <alignment vertical="center" wrapText="1"/>
      <protection hidden="1"/>
    </xf>
    <xf numFmtId="0" fontId="73" fillId="0" borderId="0" xfId="0" applyFont="1" applyAlignment="1" applyProtection="1">
      <alignment vertical="center" wrapText="1"/>
      <protection hidden="1"/>
    </xf>
    <xf numFmtId="0" fontId="25" fillId="0" borderId="0" xfId="0" applyFont="1" applyFill="1" applyBorder="1" applyAlignment="1" applyProtection="1">
      <alignment horizontal="left" vertical="center"/>
      <protection hidden="1"/>
    </xf>
    <xf numFmtId="0" fontId="74" fillId="0" borderId="0" xfId="0" applyFont="1" applyFill="1" applyAlignment="1" applyProtection="1">
      <alignment horizontal="justify" vertical="top"/>
      <protection hidden="1"/>
    </xf>
    <xf numFmtId="0" fontId="61" fillId="0" borderId="0" xfId="52" applyFont="1" applyProtection="1">
      <protection hidden="1"/>
    </xf>
    <xf numFmtId="0" fontId="62" fillId="0" borderId="5" xfId="52" applyFont="1" applyBorder="1" applyAlignment="1" applyProtection="1">
      <alignment horizontal="center" vertical="center"/>
      <protection hidden="1"/>
    </xf>
    <xf numFmtId="0" fontId="62" fillId="0" borderId="5" xfId="52" applyFont="1" applyBorder="1" applyAlignment="1" applyProtection="1">
      <alignment horizontal="center" vertical="top"/>
      <protection hidden="1"/>
    </xf>
    <xf numFmtId="0" fontId="62" fillId="0" borderId="19" xfId="52" applyFont="1" applyBorder="1" applyAlignment="1" applyProtection="1">
      <alignment horizontal="center" vertical="top"/>
      <protection hidden="1"/>
    </xf>
    <xf numFmtId="0" fontId="75" fillId="8" borderId="26" xfId="52" applyFont="1" applyFill="1" applyBorder="1" applyAlignment="1" applyProtection="1">
      <alignment horizontal="center" vertical="top"/>
      <protection hidden="1"/>
    </xf>
    <xf numFmtId="0" fontId="9" fillId="0" borderId="0" xfId="52" applyFont="1" applyBorder="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6" fillId="0" borderId="0" xfId="0" applyFont="1" applyFill="1" applyAlignment="1" applyProtection="1">
      <alignment vertical="center"/>
      <protection hidden="1"/>
    </xf>
    <xf numFmtId="0" fontId="52" fillId="0" borderId="0" xfId="0" applyFont="1" applyBorder="1" applyAlignment="1" applyProtection="1">
      <alignment vertical="center"/>
      <protection hidden="1"/>
    </xf>
    <xf numFmtId="0" fontId="52" fillId="0" borderId="0" xfId="0" applyFont="1" applyBorder="1" applyProtection="1">
      <protection hidden="1"/>
    </xf>
    <xf numFmtId="0" fontId="9" fillId="0" borderId="0" xfId="0" applyFont="1" applyAlignment="1" applyProtection="1">
      <alignment horizontal="justify" vertical="top"/>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40"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9" fillId="0" borderId="0" xfId="37" applyFont="1" applyFill="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Fill="1" applyBorder="1" applyAlignment="1" applyProtection="1">
      <alignment horizontal="center" vertical="top" wrapText="1"/>
    </xf>
    <xf numFmtId="0" fontId="9" fillId="0" borderId="0" xfId="37" applyFont="1" applyFill="1" applyBorder="1" applyAlignment="1" applyProtection="1">
      <alignment vertical="top" wrapText="1"/>
    </xf>
    <xf numFmtId="0" fontId="9" fillId="0" borderId="0" xfId="37" applyFont="1" applyFill="1" applyBorder="1" applyAlignment="1" applyProtection="1">
      <alignment horizontal="left" vertical="top" wrapText="1"/>
    </xf>
    <xf numFmtId="0" fontId="9" fillId="0" borderId="0" xfId="37" applyFont="1" applyFill="1" applyBorder="1" applyAlignment="1" applyProtection="1">
      <alignment horizontal="center" vertical="top" wrapText="1"/>
      <protection locked="0"/>
    </xf>
    <xf numFmtId="0" fontId="9" fillId="0" borderId="0" xfId="37" applyFont="1" applyFill="1" applyBorder="1" applyAlignment="1" applyProtection="1">
      <alignment vertical="top" wrapText="1"/>
      <protection locked="0"/>
    </xf>
    <xf numFmtId="0" fontId="9" fillId="0" borderId="0" xfId="37" applyFont="1" applyFill="1" applyBorder="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2"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Border="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Fill="1" applyBorder="1" applyAlignment="1" applyProtection="1">
      <alignment horizontal="center" vertical="top" wrapText="1"/>
      <protection hidden="1"/>
    </xf>
    <xf numFmtId="0" fontId="9" fillId="0" borderId="0" xfId="0" applyFont="1" applyFill="1" applyBorder="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5"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NumberFormat="1" applyFont="1" applyFill="1" applyBorder="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53" applyFont="1" applyBorder="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NumberFormat="1" applyFont="1" applyFill="1" applyBorder="1" applyAlignment="1" applyProtection="1">
      <alignment horizontal="left" vertical="center" indent="1"/>
      <protection hidden="1"/>
    </xf>
    <xf numFmtId="0" fontId="5" fillId="0" borderId="0" xfId="53" applyFont="1" applyBorder="1" applyAlignment="1" applyProtection="1">
      <alignment horizontal="left" vertical="center" indent="1"/>
      <protection hidden="1"/>
    </xf>
    <xf numFmtId="0" fontId="8" fillId="0" borderId="0" xfId="53" applyFont="1" applyFill="1" applyAlignment="1" applyProtection="1">
      <alignment vertical="center"/>
      <protection hidden="1"/>
    </xf>
    <xf numFmtId="0" fontId="5" fillId="0" borderId="0" xfId="35" applyFont="1" applyAlignment="1" applyProtection="1">
      <alignment vertical="center" wrapText="1"/>
      <protection hidden="1"/>
    </xf>
    <xf numFmtId="0" fontId="5" fillId="0" borderId="0" xfId="35" applyFont="1" applyFill="1" applyAlignment="1" applyProtection="1">
      <alignment vertical="center"/>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51" fillId="0" borderId="0" xfId="35" applyFont="1" applyBorder="1" applyAlignment="1" applyProtection="1">
      <alignment vertical="center"/>
      <protection hidden="1"/>
    </xf>
    <xf numFmtId="0" fontId="5" fillId="0" borderId="0" xfId="35" applyFont="1" applyFill="1" applyBorder="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1" fillId="0" borderId="0" xfId="35" applyFont="1" applyFill="1" applyBorder="1" applyAlignment="1" applyProtection="1">
      <alignment vertical="center"/>
      <protection hidden="1"/>
    </xf>
    <xf numFmtId="0" fontId="5" fillId="0" borderId="24" xfId="35" applyFont="1" applyBorder="1" applyAlignment="1" applyProtection="1">
      <alignment horizontal="center" vertical="top"/>
      <protection hidden="1"/>
    </xf>
    <xf numFmtId="0" fontId="5" fillId="0" borderId="0" xfId="35" applyFont="1" applyFill="1" applyBorder="1" applyAlignment="1" applyProtection="1">
      <alignment horizontal="center" vertical="top" wrapText="1"/>
      <protection hidden="1"/>
    </xf>
    <xf numFmtId="0" fontId="5" fillId="0" borderId="0" xfId="35" applyFont="1" applyFill="1" applyBorder="1" applyAlignment="1" applyProtection="1">
      <alignment vertical="top" wrapText="1"/>
      <protection hidden="1"/>
    </xf>
    <xf numFmtId="0" fontId="51" fillId="0" borderId="0" xfId="35" applyFont="1" applyBorder="1" applyAlignment="1" applyProtection="1">
      <alignment horizontal="justify" vertical="center"/>
      <protection hidden="1"/>
    </xf>
    <xf numFmtId="0" fontId="51" fillId="0" borderId="0" xfId="35" applyFont="1" applyFill="1" applyBorder="1" applyAlignment="1" applyProtection="1">
      <alignment horizontal="center" vertical="center"/>
      <protection hidden="1"/>
    </xf>
    <xf numFmtId="0" fontId="51" fillId="0" borderId="0" xfId="35" applyFont="1" applyFill="1" applyBorder="1" applyAlignment="1" applyProtection="1">
      <alignment horizontal="justify" vertical="center"/>
      <protection hidden="1"/>
    </xf>
    <xf numFmtId="0" fontId="5" fillId="0" borderId="6" xfId="35" applyFont="1" applyBorder="1" applyAlignment="1" applyProtection="1">
      <alignment horizontal="center" vertical="center" wrapText="1"/>
      <protection hidden="1"/>
    </xf>
    <xf numFmtId="0" fontId="5" fillId="0" borderId="25" xfId="35" applyFont="1" applyFill="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5" fillId="0" borderId="0" xfId="35" applyFont="1" applyBorder="1" applyAlignment="1" applyProtection="1">
      <alignment vertical="center"/>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2"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2"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8" fillId="0" borderId="0" xfId="35" applyFont="1" applyBorder="1" applyAlignment="1" applyProtection="1">
      <alignment horizontal="right" vertical="center" indent="1"/>
      <protection hidden="1"/>
    </xf>
    <xf numFmtId="0" fontId="8" fillId="0" borderId="6" xfId="35" applyFont="1" applyBorder="1" applyAlignment="1" applyProtection="1">
      <alignment horizontal="center"/>
      <protection hidden="1"/>
    </xf>
    <xf numFmtId="0" fontId="5" fillId="0" borderId="0" xfId="35" applyFont="1" applyBorder="1" applyAlignment="1" applyProtection="1">
      <alignment horizontal="justify" vertical="top" wrapText="1"/>
      <protection hidden="1"/>
    </xf>
    <xf numFmtId="0" fontId="59" fillId="0" borderId="0" xfId="35" applyFont="1" applyAlignment="1" applyProtection="1">
      <alignment vertical="top"/>
      <protection hidden="1"/>
    </xf>
    <xf numFmtId="0" fontId="5" fillId="0" borderId="0" xfId="35" applyFont="1" applyBorder="1" applyProtection="1">
      <protection hidden="1"/>
    </xf>
    <xf numFmtId="0" fontId="5" fillId="0" borderId="4" xfId="35" applyFont="1" applyBorder="1" applyProtection="1">
      <protection hidden="1"/>
    </xf>
    <xf numFmtId="0" fontId="77" fillId="0" borderId="0" xfId="0" applyFont="1" applyAlignment="1" applyProtection="1">
      <alignment vertical="center"/>
      <protection hidden="1"/>
    </xf>
    <xf numFmtId="0" fontId="10" fillId="10" borderId="6" xfId="38" applyFont="1" applyFill="1" applyBorder="1" applyAlignment="1" applyProtection="1">
      <alignment horizontal="center" vertical="center" wrapText="1"/>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40"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Font="1" applyProtection="1">
      <protection hidden="1"/>
    </xf>
    <xf numFmtId="0" fontId="2" fillId="0" borderId="0" xfId="48" applyFont="1" applyAlignment="1" applyProtection="1">
      <alignment horizontal="center"/>
      <protection hidden="1"/>
    </xf>
    <xf numFmtId="0" fontId="40" fillId="0" borderId="0" xfId="48" applyFont="1" applyProtection="1">
      <protection hidden="1"/>
    </xf>
    <xf numFmtId="0" fontId="10" fillId="0" borderId="0" xfId="48" applyFont="1" applyBorder="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3" fillId="0" borderId="0" xfId="49" applyFont="1" applyProtection="1">
      <protection hidden="1"/>
    </xf>
    <xf numFmtId="0" fontId="37" fillId="0" borderId="0" xfId="48" applyFont="1" applyAlignment="1" applyProtection="1">
      <alignment horizontal="center" vertical="center"/>
      <protection hidden="1"/>
    </xf>
    <xf numFmtId="0" fontId="2" fillId="0" borderId="0" xfId="48" applyBorder="1" applyProtection="1">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2" fontId="9" fillId="2" borderId="8" xfId="48" applyNumberFormat="1" applyFont="1" applyFill="1" applyBorder="1" applyAlignment="1" applyProtection="1">
      <alignment horizontal="center" vertical="center"/>
      <protection locked="0"/>
    </xf>
    <xf numFmtId="0" fontId="47" fillId="0" borderId="0" xfId="48" applyFont="1" applyAlignment="1" applyProtection="1">
      <alignment horizontal="center" vertical="center"/>
      <protection hidden="1"/>
    </xf>
    <xf numFmtId="0" fontId="68" fillId="0" borderId="0" xfId="48" applyFont="1" applyAlignment="1" applyProtection="1">
      <alignment vertical="center"/>
      <protection hidden="1"/>
    </xf>
    <xf numFmtId="0" fontId="9" fillId="2" borderId="33" xfId="48" applyFont="1" applyFill="1" applyBorder="1" applyAlignment="1" applyProtection="1">
      <alignment vertical="center"/>
      <protection locked="0"/>
    </xf>
    <xf numFmtId="0" fontId="9" fillId="2" borderId="16" xfId="48" applyFont="1" applyFill="1" applyBorder="1" applyAlignment="1" applyProtection="1">
      <alignment vertical="center"/>
      <protection locked="0"/>
    </xf>
    <xf numFmtId="0" fontId="2" fillId="2" borderId="29" xfId="48" applyFont="1" applyFill="1" applyBorder="1" applyAlignment="1" applyProtection="1">
      <alignment vertical="center"/>
      <protection locked="0"/>
    </xf>
    <xf numFmtId="0" fontId="67" fillId="0" borderId="34" xfId="50" applyFont="1" applyBorder="1" applyAlignment="1" applyProtection="1">
      <alignment horizontal="left" vertical="center" wrapText="1"/>
      <protection hidden="1"/>
    </xf>
    <xf numFmtId="0" fontId="67" fillId="0" borderId="35" xfId="50" applyFont="1" applyBorder="1" applyAlignment="1" applyProtection="1">
      <alignment horizontal="left" vertical="center" wrapText="1"/>
      <protection hidden="1"/>
    </xf>
    <xf numFmtId="0" fontId="2" fillId="2" borderId="6" xfId="0" applyFont="1" applyFill="1" applyBorder="1" applyAlignment="1" applyProtection="1">
      <alignment horizontal="center" vertical="center"/>
      <protection locked="0"/>
    </xf>
    <xf numFmtId="0" fontId="10" fillId="0" borderId="6" xfId="37" applyFont="1" applyBorder="1" applyAlignment="1" applyProtection="1">
      <alignment horizontal="center" vertical="center" wrapText="1"/>
      <protection hidden="1"/>
    </xf>
    <xf numFmtId="0" fontId="9" fillId="0" borderId="0" xfId="37" applyFont="1" applyBorder="1" applyAlignment="1" applyProtection="1">
      <alignment vertical="center"/>
      <protection hidden="1"/>
    </xf>
    <xf numFmtId="0" fontId="9" fillId="11" borderId="6" xfId="37" applyFont="1" applyFill="1" applyBorder="1" applyAlignment="1" applyProtection="1">
      <alignment vertical="center"/>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NumberFormat="1" applyFont="1" applyFill="1" applyBorder="1" applyAlignment="1" applyProtection="1">
      <alignment horizontal="left" vertical="center" indent="5"/>
      <protection hidden="1"/>
    </xf>
    <xf numFmtId="0" fontId="9" fillId="0" borderId="0" xfId="47" applyNumberFormat="1" applyFont="1" applyFill="1" applyBorder="1" applyAlignment="1" applyProtection="1">
      <alignment horizontal="left" vertical="center" indent="5"/>
      <protection hidden="1"/>
    </xf>
    <xf numFmtId="0" fontId="9" fillId="0" borderId="0" xfId="53" applyFont="1" applyBorder="1" applyAlignment="1" applyProtection="1">
      <alignment horizontal="left" vertical="center" indent="2"/>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0" borderId="6" xfId="37" applyFont="1" applyBorder="1" applyAlignment="1" applyProtection="1">
      <alignment horizontal="left" vertical="center" wrapText="1"/>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0" fontId="9" fillId="0" borderId="6" xfId="37" applyFont="1" applyFill="1" applyBorder="1" applyAlignment="1" applyProtection="1">
      <alignment horizontal="left" vertical="center" wrapText="1"/>
      <protection hidden="1"/>
    </xf>
    <xf numFmtId="172" fontId="10" fillId="0" borderId="0" xfId="37" applyNumberFormat="1" applyFont="1" applyAlignment="1" applyProtection="1">
      <alignment horizontal="left" vertical="center"/>
      <protection hidden="1"/>
    </xf>
    <xf numFmtId="0" fontId="69" fillId="0" borderId="6" xfId="37" applyFont="1" applyBorder="1" applyAlignment="1" applyProtection="1">
      <alignment horizontal="center" vertical="center"/>
      <protection hidden="1"/>
    </xf>
    <xf numFmtId="0" fontId="10" fillId="0" borderId="6" xfId="37" applyFont="1" applyBorder="1" applyAlignment="1" applyProtection="1">
      <alignment horizontal="left" vertical="center" wrapText="1"/>
      <protection hidden="1"/>
    </xf>
    <xf numFmtId="0" fontId="9" fillId="9" borderId="6" xfId="37" applyFont="1" applyFill="1" applyBorder="1" applyAlignment="1" applyProtection="1">
      <alignment horizontal="left" vertical="center" wrapText="1"/>
      <protection locked="0" hidden="1"/>
    </xf>
    <xf numFmtId="0" fontId="10" fillId="11" borderId="6" xfId="37" applyFont="1" applyFill="1" applyBorder="1" applyAlignment="1" applyProtection="1">
      <alignment horizontal="center" vertical="center" wrapText="1"/>
      <protection hidden="1"/>
    </xf>
    <xf numFmtId="2" fontId="9" fillId="0" borderId="6" xfId="37" applyNumberFormat="1" applyFont="1" applyFill="1" applyBorder="1" applyAlignment="1" applyProtection="1">
      <alignment horizontal="center" vertical="center" wrapText="1"/>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3" fillId="0" borderId="6" xfId="49" applyFont="1" applyBorder="1" applyAlignment="1" applyProtection="1">
      <alignment horizontal="center" vertical="center"/>
      <protection hidden="1"/>
    </xf>
    <xf numFmtId="1" fontId="9" fillId="0" borderId="0" xfId="0" applyNumberFormat="1" applyFont="1" applyFill="1" applyBorder="1" applyAlignment="1" applyProtection="1">
      <alignment horizontal="center" vertical="top" wrapText="1"/>
      <protection hidden="1"/>
    </xf>
    <xf numFmtId="0" fontId="9" fillId="0" borderId="0" xfId="0" applyNumberFormat="1" applyFont="1" applyFill="1" applyBorder="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9" fillId="0" borderId="0" xfId="0" applyFont="1" applyAlignment="1" applyProtection="1">
      <alignment vertical="top" wrapText="1"/>
      <protection hidden="1"/>
    </xf>
    <xf numFmtId="0" fontId="10" fillId="0" borderId="0" xfId="0" applyFont="1" applyAlignment="1" applyProtection="1">
      <alignment vertical="center" wrapText="1"/>
      <protection hidden="1"/>
    </xf>
    <xf numFmtId="0" fontId="47" fillId="0" borderId="0" xfId="0" applyFont="1" applyBorder="1" applyAlignment="1" applyProtection="1">
      <alignment horizontal="left" vertical="center"/>
      <protection hidden="1"/>
    </xf>
    <xf numFmtId="0" fontId="5" fillId="0" borderId="0" xfId="0" applyFont="1" applyAlignment="1" applyProtection="1">
      <alignment horizontal="left" vertical="top" wrapText="1"/>
      <protection hidden="1"/>
    </xf>
    <xf numFmtId="0" fontId="10" fillId="10" borderId="6" xfId="37" applyFont="1" applyFill="1" applyBorder="1" applyAlignment="1" applyProtection="1">
      <alignment vertical="center" wrapText="1"/>
      <protection hidden="1"/>
    </xf>
    <xf numFmtId="0" fontId="2" fillId="2" borderId="0" xfId="0" applyFont="1" applyFill="1" applyBorder="1" applyAlignment="1" applyProtection="1">
      <alignment horizontal="center" vertical="center" wrapText="1"/>
      <protection locked="0"/>
    </xf>
    <xf numFmtId="14" fontId="2" fillId="2" borderId="0" xfId="0" applyNumberFormat="1" applyFont="1" applyFill="1" applyBorder="1" applyAlignment="1" applyProtection="1">
      <alignment horizontal="center" vertical="center" wrapText="1"/>
      <protection locked="0"/>
    </xf>
    <xf numFmtId="0" fontId="10" fillId="0" borderId="0" xfId="0" applyFont="1" applyAlignment="1" applyProtection="1">
      <alignment horizontal="right" vertical="center" wrapText="1"/>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9" fillId="0" borderId="0" xfId="0" applyFont="1" applyFill="1" applyAlignment="1" applyProtection="1">
      <alignmen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Border="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NumberFormat="1" applyFont="1" applyFill="1" applyBorder="1" applyAlignment="1" applyProtection="1">
      <alignment horizontal="left" vertical="center" indent="1"/>
      <protection hidden="1"/>
    </xf>
    <xf numFmtId="0" fontId="5" fillId="0" borderId="0" xfId="35" applyFont="1" applyAlignment="1" applyProtection="1">
      <alignment horizontal="right"/>
      <protection hidden="1"/>
    </xf>
    <xf numFmtId="0" fontId="5" fillId="0" borderId="0" xfId="35" applyFont="1" applyAlignment="1" applyProtection="1">
      <protection hidden="1"/>
    </xf>
    <xf numFmtId="0" fontId="39" fillId="0" borderId="0" xfId="35" applyFont="1" applyProtection="1">
      <protection hidden="1"/>
    </xf>
    <xf numFmtId="0" fontId="39" fillId="0" borderId="0" xfId="35" applyFont="1" applyAlignment="1" applyProtection="1">
      <alignment horizontal="right"/>
      <protection hidden="1"/>
    </xf>
    <xf numFmtId="0" fontId="5" fillId="0" borderId="0" xfId="35" applyFont="1" applyAlignment="1" applyProtection="1">
      <alignment vertical="top"/>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0" fontId="5" fillId="0" borderId="0" xfId="35" applyFont="1" applyFill="1" applyAlignment="1" applyProtection="1">
      <alignment vertical="top"/>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1"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Fill="1" applyBorder="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Fill="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0" xfId="0" applyFont="1" applyFill="1" applyBorder="1" applyAlignment="1" applyProtection="1">
      <alignment horizontal="left" vertical="center"/>
      <protection hidden="1"/>
    </xf>
    <xf numFmtId="0" fontId="9" fillId="0" borderId="12" xfId="0" applyFont="1" applyBorder="1" applyProtection="1">
      <protection hidden="1"/>
    </xf>
    <xf numFmtId="0" fontId="9" fillId="0" borderId="0" xfId="0" applyFont="1" applyBorder="1" applyProtection="1">
      <protection hidden="1"/>
    </xf>
    <xf numFmtId="0" fontId="9" fillId="0" borderId="0" xfId="0" applyFont="1" applyBorder="1" applyAlignment="1" applyProtection="1">
      <alignment horizontal="right" vertical="center"/>
      <protection hidden="1"/>
    </xf>
    <xf numFmtId="0" fontId="9" fillId="0" borderId="13" xfId="0" applyFont="1" applyBorder="1" applyAlignment="1" applyProtection="1">
      <alignment vertical="top"/>
      <protection hidden="1"/>
    </xf>
    <xf numFmtId="0" fontId="9" fillId="0" borderId="4" xfId="0" applyFont="1" applyFill="1" applyBorder="1" applyAlignment="1" applyProtection="1">
      <alignment vertical="top"/>
      <protection hidden="1"/>
    </xf>
    <xf numFmtId="0" fontId="9" fillId="0" borderId="4" xfId="0" applyFont="1" applyFill="1" applyBorder="1" applyAlignment="1" applyProtection="1">
      <alignment horizontal="right" vertical="center"/>
      <protection hidden="1"/>
    </xf>
    <xf numFmtId="0" fontId="9" fillId="0" borderId="0" xfId="0" applyFont="1" applyFill="1" applyBorder="1" applyAlignment="1" applyProtection="1">
      <alignment vertical="center" wrapText="1"/>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9" fillId="0" borderId="0" xfId="0" applyFont="1" applyFill="1" applyBorder="1" applyAlignment="1" applyProtection="1">
      <alignment horizontal="left" vertical="top"/>
      <protection hidden="1"/>
    </xf>
    <xf numFmtId="0" fontId="5" fillId="0" borderId="0" xfId="35" applyFont="1" applyFill="1" applyBorder="1" applyAlignment="1" applyProtection="1">
      <alignment horizontal="left" vertical="center" wrapText="1"/>
      <protection hidden="1"/>
    </xf>
    <xf numFmtId="0" fontId="5" fillId="0" borderId="0" xfId="35" applyFont="1" applyFill="1" applyBorder="1" applyAlignment="1" applyProtection="1">
      <alignment horizontal="center" vertical="top"/>
      <protection hidden="1"/>
    </xf>
    <xf numFmtId="0" fontId="5" fillId="0" borderId="0" xfId="35" applyFont="1" applyFill="1" applyBorder="1" applyAlignment="1" applyProtection="1">
      <alignment horizontal="left" vertical="top"/>
      <protection hidden="1"/>
    </xf>
    <xf numFmtId="0" fontId="5" fillId="0" borderId="0" xfId="35" applyFont="1" applyFill="1" applyBorder="1" applyAlignment="1" applyProtection="1">
      <alignment horizontal="left" vertical="center"/>
      <protection hidden="1"/>
    </xf>
    <xf numFmtId="0" fontId="51"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Fill="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6" xfId="35" applyFont="1" applyFill="1" applyBorder="1" applyAlignment="1" applyProtection="1">
      <alignment horizontal="right" vertical="top"/>
      <protection hidden="1"/>
    </xf>
    <xf numFmtId="0" fontId="5" fillId="0" borderId="29" xfId="35" applyFont="1" applyFill="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Fill="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5" fillId="0" borderId="0" xfId="35" applyFont="1" applyBorder="1" applyAlignment="1" applyProtection="1">
      <alignment horizontal="right" vertical="top"/>
      <protection hidden="1"/>
    </xf>
    <xf numFmtId="0" fontId="8" fillId="0" borderId="34" xfId="35" applyFont="1" applyBorder="1" applyAlignment="1" applyProtection="1">
      <alignment horizontal="justify" vertical="center" wrapText="1"/>
      <protection hidden="1"/>
    </xf>
    <xf numFmtId="0" fontId="5" fillId="0" borderId="42" xfId="35" applyFont="1" applyFill="1" applyBorder="1" applyAlignment="1" applyProtection="1">
      <alignment horizontal="left" vertical="center" wrapText="1"/>
      <protection hidden="1"/>
    </xf>
    <xf numFmtId="0" fontId="5" fillId="0" borderId="0" xfId="35" applyFont="1" applyFill="1" applyBorder="1" applyAlignment="1" applyProtection="1">
      <alignment horizontal="right" vertical="top"/>
      <protection hidden="1"/>
    </xf>
    <xf numFmtId="0" fontId="5" fillId="0" borderId="0" xfId="35" applyFont="1" applyFill="1" applyBorder="1" applyAlignment="1" applyProtection="1">
      <alignment horizontal="justify" vertical="top" wrapText="1"/>
      <protection hidden="1"/>
    </xf>
    <xf numFmtId="0" fontId="5" fillId="0" borderId="36" xfId="35" applyFont="1" applyFill="1" applyBorder="1" applyAlignment="1" applyProtection="1">
      <alignment horizontal="center" vertical="center" wrapText="1"/>
      <protection hidden="1"/>
    </xf>
    <xf numFmtId="0" fontId="8" fillId="0" borderId="32" xfId="35" applyFont="1" applyFill="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Fill="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4" xfId="35" applyFont="1" applyFill="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top" wrapText="1"/>
      <protection hidden="1"/>
    </xf>
    <xf numFmtId="0" fontId="5" fillId="0" borderId="16" xfId="35" applyFont="1" applyFill="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Fill="1" applyBorder="1" applyAlignment="1" applyProtection="1">
      <alignment horizontal="right" vertical="top"/>
      <protection hidden="1"/>
    </xf>
    <xf numFmtId="0" fontId="5" fillId="0" borderId="0" xfId="35" applyFont="1" applyFill="1" applyBorder="1" applyAlignment="1" applyProtection="1">
      <alignment horizontal="justify" vertical="center" wrapText="1"/>
      <protection hidden="1"/>
    </xf>
    <xf numFmtId="0" fontId="5" fillId="0" borderId="0" xfId="35" applyFont="1" applyFill="1" applyBorder="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51" fillId="0" borderId="0" xfId="35" applyFont="1" applyAlignment="1" applyProtection="1">
      <alignment horizontal="left" vertical="top" wrapText="1"/>
      <protection hidden="1"/>
    </xf>
    <xf numFmtId="0" fontId="51" fillId="0" borderId="22" xfId="35" applyFont="1" applyBorder="1" applyAlignment="1" applyProtection="1">
      <alignment horizontal="right"/>
      <protection hidden="1"/>
    </xf>
    <xf numFmtId="0" fontId="51" fillId="0" borderId="0" xfId="35" applyFont="1" applyFill="1" applyBorder="1" applyAlignment="1" applyProtection="1">
      <alignment horizontal="right"/>
      <protection hidden="1"/>
    </xf>
    <xf numFmtId="0" fontId="51" fillId="0" borderId="0" xfId="35" applyFont="1" applyFill="1" applyBorder="1" applyAlignment="1" applyProtection="1">
      <alignment horizontal="left" vertical="center" wrapText="1"/>
      <protection locked="0" hidden="1"/>
    </xf>
    <xf numFmtId="0" fontId="51"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6" xfId="35" applyFont="1" applyFill="1" applyBorder="1" applyAlignment="1" applyProtection="1">
      <alignment horizontal="center" vertical="center" wrapText="1"/>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Border="1" applyAlignment="1" applyProtection="1">
      <alignment horizontal="left" vertical="center"/>
      <protection hidden="1"/>
    </xf>
    <xf numFmtId="0" fontId="5" fillId="5" borderId="0" xfId="35" applyFont="1" applyFill="1" applyBorder="1" applyAlignment="1" applyProtection="1">
      <alignment horizontal="left" vertical="center"/>
      <protection hidden="1"/>
    </xf>
    <xf numFmtId="0" fontId="5" fillId="0" borderId="0" xfId="35" applyFont="1" applyFill="1" applyBorder="1" applyProtection="1">
      <protection hidden="1"/>
    </xf>
    <xf numFmtId="0" fontId="5" fillId="4" borderId="0" xfId="35" applyFont="1" applyFill="1" applyBorder="1" applyProtection="1">
      <protection hidden="1"/>
    </xf>
    <xf numFmtId="0" fontId="5" fillId="5" borderId="0" xfId="35" applyFont="1" applyFill="1" applyBorder="1" applyProtection="1">
      <protection hidden="1"/>
    </xf>
    <xf numFmtId="0" fontId="5" fillId="0" borderId="0" xfId="35" applyFont="1" applyFill="1" applyProtection="1">
      <protection hidden="1"/>
    </xf>
    <xf numFmtId="172"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Fill="1" applyBorder="1" applyAlignment="1" applyProtection="1">
      <alignment vertical="center" wrapText="1"/>
      <protection hidden="1"/>
    </xf>
    <xf numFmtId="0" fontId="5" fillId="2" borderId="6" xfId="35" applyFont="1" applyFill="1" applyBorder="1" applyAlignment="1" applyProtection="1">
      <alignment horizontal="left" vertical="center" wrapText="1"/>
      <protection locked="0"/>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9" fillId="0" borderId="0" xfId="0" applyFont="1" applyBorder="1" applyAlignment="1" applyProtection="1">
      <alignment horizontal="left" vertical="top" wrapText="1"/>
      <protection hidden="1"/>
    </xf>
    <xf numFmtId="0" fontId="9" fillId="0" borderId="0" xfId="0" applyFont="1" applyAlignment="1" applyProtection="1">
      <alignment horizontal="left" vertical="top" indent="5"/>
      <protection hidden="1"/>
    </xf>
    <xf numFmtId="0" fontId="9" fillId="0" borderId="0" xfId="0" applyFont="1" applyAlignment="1" applyProtection="1">
      <alignment horizontal="justify" vertical="center"/>
      <protection hidden="1"/>
    </xf>
    <xf numFmtId="0" fontId="9" fillId="0" borderId="8" xfId="0" applyFont="1" applyBorder="1" applyAlignment="1" applyProtection="1">
      <alignment horizontal="center" vertical="center" wrapText="1"/>
      <protection hidden="1"/>
    </xf>
    <xf numFmtId="0" fontId="9" fillId="0" borderId="0" xfId="0" applyFont="1" applyAlignment="1" applyProtection="1">
      <alignment horizontal="left" vertical="top" wrapText="1"/>
      <protection hidden="1"/>
    </xf>
    <xf numFmtId="0" fontId="9" fillId="0" borderId="0" xfId="0" applyFont="1" applyAlignment="1" applyProtection="1">
      <alignment horizontal="center" vertical="center"/>
      <protection hidden="1"/>
    </xf>
    <xf numFmtId="0" fontId="9" fillId="0" borderId="0" xfId="0" applyFont="1" applyBorder="1" applyAlignment="1" applyProtection="1">
      <alignment horizontal="left"/>
      <protection hidden="1"/>
    </xf>
    <xf numFmtId="172" fontId="5" fillId="0" borderId="0" xfId="0" applyNumberFormat="1" applyFont="1" applyAlignment="1" applyProtection="1">
      <alignment vertical="center"/>
      <protection hidden="1"/>
    </xf>
    <xf numFmtId="0" fontId="62" fillId="0" borderId="0" xfId="52" applyFont="1" applyBorder="1" applyAlignment="1" applyProtection="1">
      <alignment horizontal="center" vertical="top"/>
      <protection hidden="1"/>
    </xf>
    <xf numFmtId="0" fontId="62" fillId="0" borderId="0" xfId="52" applyFont="1" applyBorder="1" applyAlignment="1" applyProtection="1">
      <alignment horizontal="justify" vertical="center"/>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Fill="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7" fillId="0" borderId="4" xfId="0" applyFont="1" applyBorder="1" applyAlignment="1">
      <alignment horizontal="right" vertical="top" wrapText="1"/>
    </xf>
    <xf numFmtId="0" fontId="82" fillId="0" borderId="0" xfId="0" applyFont="1" applyAlignment="1" applyProtection="1">
      <alignment vertical="center"/>
      <protection hidden="1"/>
    </xf>
    <xf numFmtId="0" fontId="82" fillId="0" borderId="0" xfId="0" applyFont="1" applyProtection="1">
      <protection hidden="1"/>
    </xf>
    <xf numFmtId="0" fontId="24" fillId="0" borderId="4" xfId="37" applyFont="1" applyBorder="1" applyAlignment="1" applyProtection="1">
      <alignment vertical="center"/>
      <protection hidden="1"/>
    </xf>
    <xf numFmtId="0" fontId="2" fillId="0" borderId="4" xfId="37" applyFont="1" applyBorder="1" applyAlignment="1" applyProtection="1">
      <alignment vertical="center"/>
      <protection hidden="1"/>
    </xf>
    <xf numFmtId="0" fontId="24" fillId="0" borderId="4" xfId="37" applyFont="1" applyBorder="1" applyAlignment="1" applyProtection="1">
      <alignment horizontal="right"/>
      <protection hidden="1"/>
    </xf>
    <xf numFmtId="0" fontId="2" fillId="0" borderId="0" xfId="37" applyFont="1" applyAlignment="1" applyProtection="1">
      <alignment vertical="center"/>
      <protection hidden="1"/>
    </xf>
    <xf numFmtId="0" fontId="2" fillId="0" borderId="0" xfId="37" applyFont="1" applyProtection="1">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9" fillId="9" borderId="6" xfId="37" applyFont="1" applyFill="1" applyBorder="1" applyAlignment="1" applyProtection="1">
      <alignment horizontal="center" vertical="center" wrapText="1"/>
      <protection locked="0" hidden="1"/>
    </xf>
    <xf numFmtId="0" fontId="8" fillId="0" borderId="0" xfId="0" applyFont="1"/>
    <xf numFmtId="171"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82" fillId="0" borderId="4" xfId="0" applyFont="1" applyBorder="1" applyAlignment="1" applyProtection="1">
      <alignment vertical="center"/>
      <protection hidden="1"/>
    </xf>
    <xf numFmtId="0" fontId="57" fillId="0" borderId="4" xfId="0" applyFont="1" applyBorder="1" applyAlignment="1" applyProtection="1">
      <alignment horizontal="right" vertical="top" wrapText="1"/>
      <protection hidden="1"/>
    </xf>
    <xf numFmtId="0" fontId="85" fillId="0" borderId="0" xfId="0" applyFont="1" applyAlignment="1" applyProtection="1">
      <alignment vertical="center"/>
      <protection hidden="1"/>
    </xf>
    <xf numFmtId="0" fontId="85" fillId="0" borderId="0" xfId="0" applyFont="1" applyProtection="1">
      <protection hidden="1"/>
    </xf>
    <xf numFmtId="0" fontId="24" fillId="0" borderId="4" xfId="35" applyFont="1" applyBorder="1" applyAlignment="1" applyProtection="1">
      <alignment vertical="top"/>
      <protection hidden="1"/>
    </xf>
    <xf numFmtId="0" fontId="2" fillId="0" borderId="4" xfId="35" applyFont="1"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Font="1" applyAlignment="1" applyProtection="1">
      <alignment vertical="center"/>
      <protection hidden="1"/>
    </xf>
    <xf numFmtId="0" fontId="2" fillId="0" borderId="0" xfId="35" applyFont="1" applyProtection="1">
      <protection hidden="1"/>
    </xf>
    <xf numFmtId="0" fontId="86" fillId="0" borderId="0" xfId="0" applyFont="1" applyAlignment="1" applyProtection="1">
      <alignment horizontal="center"/>
      <protection hidden="1"/>
    </xf>
    <xf numFmtId="0" fontId="24" fillId="0" borderId="4" xfId="0" applyFont="1" applyBorder="1" applyAlignment="1" applyProtection="1">
      <alignment horizontal="right" vertical="top"/>
      <protection hidden="1"/>
    </xf>
    <xf numFmtId="0" fontId="2" fillId="0" borderId="4" xfId="0" applyFont="1" applyBorder="1" applyProtection="1">
      <protection hidden="1"/>
    </xf>
    <xf numFmtId="0" fontId="5" fillId="2" borderId="19" xfId="0" applyFont="1" applyFill="1" applyBorder="1" applyAlignment="1" applyProtection="1">
      <alignment vertical="top" wrapText="1"/>
      <protection locked="0"/>
    </xf>
    <xf numFmtId="0" fontId="5" fillId="2" borderId="32" xfId="0" applyFont="1" applyFill="1" applyBorder="1" applyAlignment="1" applyProtection="1">
      <alignment vertical="top" wrapText="1"/>
      <protection locked="0"/>
    </xf>
    <xf numFmtId="0" fontId="5" fillId="2" borderId="6" xfId="35" applyFont="1" applyFill="1" applyBorder="1" applyAlignment="1" applyProtection="1">
      <alignment horizontal="left" vertical="center" wrapText="1"/>
      <protection locked="0"/>
    </xf>
    <xf numFmtId="0" fontId="8" fillId="0" borderId="32" xfId="35" applyFont="1" applyFill="1" applyBorder="1" applyAlignment="1" applyProtection="1">
      <alignment horizontal="center" vertical="center" wrapText="1"/>
      <protection hidden="1"/>
    </xf>
    <xf numFmtId="0" fontId="5" fillId="0" borderId="42" xfId="35" applyFont="1" applyFill="1" applyBorder="1" applyAlignment="1" applyProtection="1">
      <alignment horizontal="left" vertical="center" wrapText="1"/>
      <protection hidden="1"/>
    </xf>
    <xf numFmtId="0" fontId="5" fillId="0" borderId="36" xfId="35" applyFont="1" applyFill="1" applyBorder="1" applyAlignment="1" applyProtection="1">
      <alignment horizontal="center" vertical="center" wrapText="1"/>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8" fillId="0" borderId="14" xfId="35" applyFont="1" applyBorder="1" applyAlignment="1" applyProtection="1">
      <alignment horizontal="center" vertical="center" wrapText="1"/>
      <protection hidden="1"/>
    </xf>
    <xf numFmtId="0" fontId="9" fillId="0" borderId="0" xfId="0" applyFont="1" applyBorder="1" applyAlignment="1" applyProtection="1">
      <alignment horizontal="left" vertical="top"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Fill="1" applyAlignment="1" applyProtection="1">
      <alignment horizontal="justify" vertical="top" wrapText="1"/>
      <protection hidden="1"/>
    </xf>
    <xf numFmtId="0" fontId="8" fillId="0" borderId="6" xfId="35" applyFont="1" applyBorder="1" applyAlignment="1" applyProtection="1">
      <alignment horizontal="center" vertical="center"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5" fillId="0" borderId="0" xfId="35" applyFont="1" applyAlignment="1" applyProtection="1">
      <alignment horizontal="center" vertical="top"/>
      <protection hidden="1"/>
    </xf>
    <xf numFmtId="0" fontId="88"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Border="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Border="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9" fillId="0" borderId="0" xfId="0" applyFont="1" applyBorder="1" applyAlignment="1" applyProtection="1">
      <alignment horizontal="center" vertical="top"/>
      <protection hidden="1"/>
    </xf>
    <xf numFmtId="0" fontId="8" fillId="0" borderId="6" xfId="35" applyFont="1" applyBorder="1" applyAlignment="1" applyProtection="1">
      <alignment horizontal="center" vertical="top"/>
      <protection hidden="1"/>
    </xf>
    <xf numFmtId="171"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1" fontId="8" fillId="0" borderId="0" xfId="0" applyNumberFormat="1" applyFont="1" applyBorder="1" applyAlignment="1" applyProtection="1">
      <alignment horizontal="center" vertical="top" wrapText="1"/>
      <protection hidden="1"/>
    </xf>
    <xf numFmtId="0" fontId="45" fillId="0" borderId="0" xfId="0" applyFont="1" applyBorder="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Border="1" applyAlignment="1" applyProtection="1">
      <alignment horizontal="center"/>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8" fillId="0" borderId="6" xfId="35" applyFont="1" applyBorder="1" applyAlignment="1" applyProtection="1">
      <alignment horizontal="left" vertical="center" wrapText="1"/>
      <protection hidden="1"/>
    </xf>
    <xf numFmtId="0" fontId="5" fillId="0" borderId="36" xfId="35" applyFont="1" applyFill="1" applyBorder="1" applyAlignment="1" applyProtection="1">
      <alignment horizontal="center" vertical="center" wrapText="1"/>
      <protection hidden="1"/>
    </xf>
    <xf numFmtId="0" fontId="5" fillId="0" borderId="42" xfId="35" applyFont="1" applyFill="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8" fillId="0" borderId="32" xfId="35" applyFont="1" applyFill="1" applyBorder="1" applyAlignment="1" applyProtection="1">
      <alignment horizontal="center" vertical="center" wrapText="1"/>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5" fillId="0" borderId="0" xfId="35" applyFont="1" applyFill="1" applyAlignment="1" applyProtection="1">
      <alignment vertical="top"/>
      <protection hidden="1"/>
    </xf>
    <xf numFmtId="0" fontId="8" fillId="0" borderId="0" xfId="35" applyFont="1" applyAlignment="1" applyProtection="1">
      <alignment vertical="top"/>
      <protection hidden="1"/>
    </xf>
    <xf numFmtId="0" fontId="5" fillId="0" borderId="0" xfId="35" applyFont="1" applyAlignment="1" applyProtection="1">
      <alignment vertical="top"/>
      <protection hidden="1"/>
    </xf>
    <xf numFmtId="0" fontId="8" fillId="0" borderId="6"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5" fillId="0" borderId="0" xfId="35" applyFont="1" applyAlignment="1" applyProtection="1">
      <alignment horizontal="center" vertical="top"/>
      <protection hidden="1"/>
    </xf>
    <xf numFmtId="0" fontId="5" fillId="0" borderId="0" xfId="35" applyFont="1" applyAlignment="1">
      <alignment horizontal="left"/>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vertical="top"/>
      <protection hidden="1"/>
    </xf>
    <xf numFmtId="0" fontId="9" fillId="0" borderId="0" xfId="35" applyFont="1" applyProtection="1">
      <protection hidden="1"/>
    </xf>
    <xf numFmtId="0" fontId="91" fillId="0" borderId="0" xfId="35" applyFont="1" applyAlignment="1" applyProtection="1">
      <alignment horizontal="left" vertical="top" wrapText="1"/>
      <protection hidden="1"/>
    </xf>
    <xf numFmtId="0" fontId="9" fillId="0" borderId="0" xfId="35" applyFont="1" applyFill="1" applyAlignment="1" applyProtection="1">
      <alignment horizontal="justify" vertical="top" wrapText="1"/>
      <protection hidden="1"/>
    </xf>
    <xf numFmtId="0" fontId="9" fillId="0" borderId="6" xfId="35" applyFont="1" applyBorder="1" applyProtection="1">
      <protection hidden="1"/>
    </xf>
    <xf numFmtId="0" fontId="9" fillId="0" borderId="26" xfId="35" applyFont="1" applyBorder="1" applyProtection="1">
      <protection hidden="1"/>
    </xf>
    <xf numFmtId="0" fontId="9" fillId="0" borderId="0" xfId="35" applyFont="1" applyBorder="1" applyProtection="1">
      <protection hidden="1"/>
    </xf>
    <xf numFmtId="0" fontId="9" fillId="0" borderId="0" xfId="35" applyFont="1" applyFill="1" applyBorder="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Fill="1" applyBorder="1" applyAlignment="1" applyProtection="1">
      <alignment horizontal="left" vertical="center"/>
      <protection hidden="1"/>
    </xf>
    <xf numFmtId="0" fontId="9" fillId="0" borderId="6" xfId="35" applyFont="1" applyFill="1" applyBorder="1" applyAlignment="1" applyProtection="1">
      <alignment horizontal="left" vertical="top"/>
      <protection hidden="1"/>
    </xf>
    <xf numFmtId="0" fontId="9" fillId="2" borderId="6" xfId="35" applyFont="1" applyFill="1" applyBorder="1" applyAlignment="1" applyProtection="1">
      <alignment vertical="center" wrapText="1"/>
      <protection locked="0" hidden="1"/>
    </xf>
    <xf numFmtId="0" fontId="9" fillId="0" borderId="0" xfId="35" applyFont="1" applyFill="1" applyBorder="1" applyAlignment="1" applyProtection="1">
      <alignment horizontal="left" vertical="top"/>
      <protection hidden="1"/>
    </xf>
    <xf numFmtId="0" fontId="9" fillId="2" borderId="16" xfId="35" applyFont="1" applyFill="1" applyBorder="1" applyAlignment="1" applyProtection="1">
      <alignment vertical="center" wrapText="1"/>
      <protection locked="0" hidden="1"/>
    </xf>
    <xf numFmtId="0" fontId="9" fillId="0" borderId="12" xfId="35" applyFont="1" applyBorder="1" applyProtection="1">
      <protection hidden="1"/>
    </xf>
    <xf numFmtId="0" fontId="9" fillId="0" borderId="0" xfId="35" applyFont="1" applyBorder="1" applyAlignment="1" applyProtection="1">
      <alignment horizontal="right" vertical="center"/>
      <protection hidden="1"/>
    </xf>
    <xf numFmtId="0" fontId="9" fillId="0" borderId="13" xfId="35" applyFont="1" applyBorder="1" applyAlignment="1" applyProtection="1">
      <alignment vertical="top"/>
      <protection hidden="1"/>
    </xf>
    <xf numFmtId="0" fontId="9" fillId="0" borderId="4" xfId="35" applyFont="1" applyFill="1" applyBorder="1" applyAlignment="1" applyProtection="1">
      <alignment vertical="top"/>
      <protection hidden="1"/>
    </xf>
    <xf numFmtId="0" fontId="9" fillId="0" borderId="4" xfId="35" applyFont="1" applyFill="1" applyBorder="1" applyAlignment="1" applyProtection="1">
      <alignment horizontal="right" vertical="center"/>
      <protection hidden="1"/>
    </xf>
    <xf numFmtId="0" fontId="9" fillId="2" borderId="7" xfId="35" applyFont="1" applyFill="1" applyBorder="1" applyAlignment="1" applyProtection="1">
      <alignment vertical="top" wrapText="1"/>
      <protection locked="0"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2" fillId="2" borderId="13" xfId="35" applyFont="1" applyFill="1" applyBorder="1" applyAlignment="1" applyProtection="1">
      <alignment horizontal="left" wrapText="1"/>
      <protection locked="0" hidden="1"/>
    </xf>
    <xf numFmtId="0" fontId="2" fillId="2" borderId="4" xfId="35" applyFont="1" applyFill="1" applyBorder="1" applyAlignment="1" applyProtection="1">
      <alignment horizontal="left" wrapText="1"/>
      <protection locked="0" hidden="1"/>
    </xf>
    <xf numFmtId="0" fontId="2" fillId="2" borderId="14" xfId="35" applyFont="1" applyFill="1" applyBorder="1" applyAlignment="1" applyProtection="1">
      <alignment horizontal="left" wrapText="1"/>
      <protection locked="0" hidden="1"/>
    </xf>
    <xf numFmtId="0" fontId="9" fillId="2" borderId="36" xfId="35" applyFont="1" applyFill="1" applyBorder="1" applyAlignment="1" applyProtection="1">
      <alignment vertical="top" wrapText="1"/>
      <protection locked="0" hidden="1"/>
    </xf>
    <xf numFmtId="0" fontId="9" fillId="0" borderId="0" xfId="35" applyFont="1" applyBorder="1" applyAlignment="1" applyProtection="1">
      <alignment horizontal="left" vertical="top" wrapText="1"/>
      <protection hidden="1"/>
    </xf>
    <xf numFmtId="0" fontId="9" fillId="0" borderId="6" xfId="35" applyFont="1" applyBorder="1" applyAlignment="1" applyProtection="1">
      <alignment horizontal="center" vertical="center"/>
      <protection hidden="1"/>
    </xf>
    <xf numFmtId="0" fontId="9" fillId="0" borderId="0" xfId="35" applyFont="1" applyBorder="1" applyAlignment="1" applyProtection="1">
      <alignment horizontal="left"/>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10" fillId="0" borderId="6" xfId="35" applyFont="1" applyBorder="1" applyAlignment="1" applyProtection="1">
      <alignment horizontal="center" vertical="top"/>
      <protection hidden="1"/>
    </xf>
    <xf numFmtId="0" fontId="9" fillId="0" borderId="24" xfId="35" applyFont="1" applyBorder="1" applyAlignment="1" applyProtection="1">
      <alignment vertical="center" wrapText="1"/>
      <protection hidden="1"/>
    </xf>
    <xf numFmtId="0" fontId="9" fillId="0" borderId="6" xfId="35" applyFont="1" applyBorder="1" applyAlignment="1" applyProtection="1">
      <alignment horizontal="center" vertical="top"/>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2" fillId="2" borderId="4" xfId="35" applyFont="1" applyFill="1" applyBorder="1" applyAlignment="1" applyProtection="1">
      <alignment horizontal="left" vertical="center" wrapText="1"/>
      <protection locked="0" hidden="1"/>
    </xf>
    <xf numFmtId="0" fontId="2" fillId="2" borderId="60" xfId="35" applyFont="1" applyFill="1" applyBorder="1" applyAlignment="1" applyProtection="1">
      <alignment horizontal="left" vertical="center" wrapText="1"/>
      <protection locked="0" hidden="1"/>
    </xf>
    <xf numFmtId="0" fontId="2" fillId="2" borderId="10" xfId="35" applyFont="1" applyFill="1" applyBorder="1" applyAlignment="1" applyProtection="1">
      <alignment horizontal="left" vertical="top" wrapText="1"/>
      <protection locked="0" hidden="1"/>
    </xf>
    <xf numFmtId="0" fontId="2" fillId="2" borderId="59" xfId="35" applyFont="1" applyFill="1" applyBorder="1" applyAlignment="1" applyProtection="1">
      <alignment horizontal="left" vertical="center" wrapText="1"/>
      <protection locked="0" hidden="1"/>
    </xf>
    <xf numFmtId="0" fontId="9" fillId="0" borderId="4" xfId="35" applyFont="1" applyBorder="1" applyAlignment="1" applyProtection="1">
      <alignment vertical="top"/>
      <protection hidden="1"/>
    </xf>
    <xf numFmtId="0" fontId="10" fillId="0" borderId="4" xfId="35" applyFont="1" applyBorder="1" applyAlignment="1" applyProtection="1">
      <alignment vertical="center"/>
      <protection hidden="1"/>
    </xf>
    <xf numFmtId="0" fontId="9" fillId="0" borderId="4" xfId="35" applyFont="1" applyBorder="1" applyAlignment="1" applyProtection="1">
      <alignment vertical="center" wrapText="1"/>
      <protection hidden="1"/>
    </xf>
    <xf numFmtId="0" fontId="9" fillId="0" borderId="4" xfId="35" applyFont="1" applyBorder="1" applyProtection="1">
      <protection hidden="1"/>
    </xf>
    <xf numFmtId="0" fontId="10" fillId="0" borderId="14" xfId="35" applyFont="1" applyBorder="1" applyAlignment="1" applyProtection="1">
      <alignment horizontal="center" vertical="top"/>
      <protection hidden="1"/>
    </xf>
    <xf numFmtId="0" fontId="10" fillId="0" borderId="0" xfId="35" applyFont="1" applyBorder="1" applyAlignment="1" applyProtection="1">
      <alignment horizontal="center" vertical="top" wrapText="1"/>
      <protection hidden="1"/>
    </xf>
    <xf numFmtId="0" fontId="10" fillId="0" borderId="4"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9" fillId="2" borderId="52" xfId="35" applyFont="1" applyFill="1" applyBorder="1" applyAlignment="1" applyProtection="1">
      <alignment vertical="top" wrapText="1"/>
      <protection locked="0" hidden="1"/>
    </xf>
    <xf numFmtId="0" fontId="9" fillId="2" borderId="11" xfId="35" applyFont="1" applyFill="1" applyBorder="1" applyAlignment="1" applyProtection="1">
      <alignment horizontal="center" vertical="top" wrapText="1"/>
      <protection locked="0" hidden="1"/>
    </xf>
    <xf numFmtId="0" fontId="2" fillId="2" borderId="13" xfId="35" applyFont="1" applyFill="1" applyBorder="1" applyAlignment="1" applyProtection="1">
      <alignment horizontal="left" vertical="center" wrapText="1"/>
      <protection locked="0" hidden="1"/>
    </xf>
    <xf numFmtId="0" fontId="9" fillId="2" borderId="10" xfId="35" applyFont="1" applyFill="1" applyBorder="1" applyAlignment="1" applyProtection="1">
      <alignment vertical="top" wrapText="1"/>
      <protection locked="0" hidden="1"/>
    </xf>
    <xf numFmtId="0" fontId="2" fillId="2" borderId="14" xfId="35" applyFont="1" applyFill="1" applyBorder="1" applyAlignment="1" applyProtection="1">
      <alignment horizontal="left" vertical="center" wrapText="1"/>
      <protection locked="0" hidden="1"/>
    </xf>
    <xf numFmtId="0" fontId="9" fillId="0" borderId="13" xfId="35" applyFont="1" applyBorder="1" applyAlignment="1" applyProtection="1">
      <alignment vertical="top" wrapText="1"/>
      <protection hidden="1"/>
    </xf>
    <xf numFmtId="0" fontId="9" fillId="0" borderId="4" xfId="35" applyFont="1" applyBorder="1" applyAlignment="1" applyProtection="1">
      <alignment vertical="top" wrapText="1"/>
      <protection hidden="1"/>
    </xf>
    <xf numFmtId="0" fontId="9" fillId="0" borderId="10" xfId="35" applyFont="1" applyBorder="1" applyAlignment="1" applyProtection="1">
      <alignment vertical="top" wrapText="1"/>
      <protection hidden="1"/>
    </xf>
    <xf numFmtId="0" fontId="9" fillId="0" borderId="0" xfId="35" applyFont="1" applyFill="1" applyBorder="1" applyAlignment="1" applyProtection="1">
      <alignment vertical="center" wrapText="1"/>
      <protection hidden="1"/>
    </xf>
    <xf numFmtId="0" fontId="9" fillId="2" borderId="3" xfId="35" applyFont="1" applyFill="1" applyBorder="1" applyAlignment="1" applyProtection="1">
      <alignment horizontal="center" vertical="center" wrapText="1"/>
      <protection locked="0" hidden="1"/>
    </xf>
    <xf numFmtId="0" fontId="9" fillId="2" borderId="35" xfId="35" applyFont="1" applyFill="1" applyBorder="1" applyAlignment="1" applyProtection="1">
      <alignment vertical="center" wrapText="1"/>
      <protection hidden="1"/>
    </xf>
    <xf numFmtId="0" fontId="2" fillId="2" borderId="4" xfId="35" applyFont="1" applyFill="1" applyBorder="1" applyAlignment="1" applyProtection="1">
      <alignment horizontal="center" vertical="center" wrapText="1"/>
      <protection locked="0" hidden="1"/>
    </xf>
    <xf numFmtId="0" fontId="2" fillId="2" borderId="13" xfId="35" applyFont="1" applyFill="1" applyBorder="1" applyAlignment="1" applyProtection="1">
      <alignment horizontal="center" vertical="center" wrapText="1"/>
      <protection locked="0" hidden="1"/>
    </xf>
    <xf numFmtId="0" fontId="10" fillId="0" borderId="3" xfId="35" applyFont="1" applyBorder="1" applyAlignment="1" applyProtection="1">
      <alignment horizontal="center" vertical="top" wrapText="1"/>
      <protection hidden="1"/>
    </xf>
    <xf numFmtId="0" fontId="10" fillId="0" borderId="9"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center" wrapText="1"/>
      <protection locked="0" hidden="1"/>
    </xf>
    <xf numFmtId="0" fontId="9" fillId="0" borderId="0" xfId="35" applyFont="1" applyBorder="1" applyAlignment="1" applyProtection="1">
      <alignment horizontal="center" vertical="top"/>
      <protection hidden="1"/>
    </xf>
    <xf numFmtId="0" fontId="5" fillId="0" borderId="0" xfId="35" applyFont="1" applyFill="1" applyBorder="1" applyAlignment="1" applyProtection="1">
      <alignment vertical="center" wrapText="1"/>
      <protection hidden="1"/>
    </xf>
    <xf numFmtId="0" fontId="5" fillId="0" borderId="9" xfId="35" applyFont="1" applyFill="1" applyBorder="1" applyAlignment="1" applyProtection="1">
      <alignment horizontal="left" vertical="center" wrapText="1"/>
      <protection hidden="1"/>
    </xf>
    <xf numFmtId="0" fontId="51" fillId="0" borderId="0" xfId="35" applyFont="1" applyAlignment="1">
      <alignment horizontal="left" wrapText="1"/>
    </xf>
    <xf numFmtId="0" fontId="5" fillId="0" borderId="0" xfId="0" applyFont="1" applyAlignment="1" applyProtection="1">
      <alignment vertical="center"/>
      <protection hidden="1"/>
    </xf>
    <xf numFmtId="0" fontId="9" fillId="0" borderId="0" xfId="0" applyFont="1" applyBorder="1" applyAlignment="1" applyProtection="1">
      <alignment horizontal="center" vertical="top" wrapText="1"/>
      <protection hidden="1"/>
    </xf>
    <xf numFmtId="0" fontId="9" fillId="0" borderId="0" xfId="0" applyFont="1" applyAlignment="1" applyProtection="1">
      <alignment horizontal="left" vertical="top" wrapText="1"/>
      <protection hidden="1"/>
    </xf>
    <xf numFmtId="0" fontId="9" fillId="0" borderId="0" xfId="0" applyFont="1" applyAlignment="1" applyProtection="1">
      <alignment horizontal="center" vertical="center"/>
      <protection hidden="1"/>
    </xf>
    <xf numFmtId="0" fontId="9" fillId="2" borderId="6" xfId="0" applyFont="1" applyFill="1" applyBorder="1" applyAlignment="1" applyProtection="1">
      <alignment horizontal="center" vertical="top" wrapText="1"/>
      <protection locked="0"/>
    </xf>
    <xf numFmtId="0" fontId="9" fillId="2" borderId="0" xfId="0" applyFont="1" applyFill="1" applyBorder="1" applyAlignment="1" applyProtection="1">
      <alignment horizontal="center" vertical="top" wrapText="1"/>
      <protection locked="0"/>
    </xf>
    <xf numFmtId="0" fontId="9" fillId="2" borderId="0" xfId="0" applyFont="1" applyFill="1" applyBorder="1" applyAlignment="1" applyProtection="1">
      <alignment horizontal="left" vertical="top" wrapText="1"/>
      <protection locked="0"/>
    </xf>
    <xf numFmtId="0" fontId="9" fillId="2" borderId="0" xfId="0" applyFont="1" applyFill="1" applyBorder="1" applyAlignment="1" applyProtection="1">
      <alignment horizontal="right" vertical="top" wrapText="1"/>
      <protection locked="0"/>
    </xf>
    <xf numFmtId="0" fontId="10" fillId="2" borderId="6" xfId="0" applyFont="1" applyFill="1" applyBorder="1" applyAlignment="1" applyProtection="1">
      <alignment horizontal="center" vertical="top" wrapText="1"/>
      <protection locked="0"/>
    </xf>
    <xf numFmtId="0" fontId="9" fillId="16" borderId="0" xfId="0" applyFont="1" applyFill="1" applyBorder="1" applyAlignment="1" applyProtection="1">
      <alignment horizontal="center" vertical="top" wrapText="1"/>
      <protection locked="0"/>
    </xf>
    <xf numFmtId="0" fontId="9" fillId="2" borderId="6" xfId="0" applyFont="1" applyFill="1" applyBorder="1" applyAlignment="1" applyProtection="1">
      <alignment horizontal="center" vertical="top" wrapText="1"/>
      <protection locked="0"/>
    </xf>
    <xf numFmtId="0" fontId="9" fillId="0" borderId="6" xfId="0" applyFont="1" applyBorder="1" applyAlignment="1" applyProtection="1">
      <alignment horizontal="center" vertical="top" wrapText="1"/>
      <protection hidden="1"/>
    </xf>
    <xf numFmtId="0" fontId="9" fillId="2" borderId="26" xfId="0" applyFont="1" applyFill="1" applyBorder="1" applyAlignment="1" applyProtection="1">
      <alignment horizontal="center" vertical="top" wrapText="1"/>
      <protection locked="0"/>
    </xf>
    <xf numFmtId="0" fontId="9" fillId="2" borderId="3" xfId="0" applyFont="1" applyFill="1" applyBorder="1" applyAlignment="1" applyProtection="1">
      <alignment horizontal="center" vertical="top" wrapText="1"/>
      <protection locked="0"/>
    </xf>
    <xf numFmtId="0" fontId="9" fillId="2" borderId="11" xfId="0" applyFont="1" applyFill="1" applyBorder="1" applyAlignment="1" applyProtection="1">
      <alignment horizontal="center" vertical="top" wrapText="1"/>
      <protection locked="0"/>
    </xf>
    <xf numFmtId="0" fontId="9" fillId="0" borderId="0" xfId="35" applyFont="1" applyBorder="1" applyAlignment="1" applyProtection="1">
      <alignment horizontal="right" vertical="center"/>
      <protection hidden="1"/>
    </xf>
    <xf numFmtId="0" fontId="9" fillId="0" borderId="4" xfId="35" applyFont="1" applyFill="1" applyBorder="1" applyAlignment="1" applyProtection="1">
      <alignment horizontal="right" vertical="center"/>
      <protection hidden="1"/>
    </xf>
    <xf numFmtId="0" fontId="2" fillId="0" borderId="3" xfId="0" applyFont="1" applyBorder="1" applyAlignment="1" applyProtection="1">
      <alignment vertical="center"/>
      <protection hidden="1"/>
    </xf>
    <xf numFmtId="0" fontId="2" fillId="0" borderId="3" xfId="0" applyFont="1" applyBorder="1" applyProtection="1">
      <protection hidden="1"/>
    </xf>
    <xf numFmtId="0" fontId="8" fillId="0" borderId="0" xfId="35" applyFont="1" applyAlignment="1" applyProtection="1">
      <alignment horizontal="center" vertical="center"/>
      <protection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4"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0" borderId="0" xfId="35" applyFont="1" applyBorder="1" applyAlignment="1" applyProtection="1">
      <alignment horizontal="right" vertical="center"/>
      <protection hidden="1"/>
    </xf>
    <xf numFmtId="0" fontId="9" fillId="0" borderId="4" xfId="35" applyFont="1" applyFill="1" applyBorder="1" applyAlignment="1" applyProtection="1">
      <alignment horizontal="right" vertical="center"/>
      <protection hidden="1"/>
    </xf>
    <xf numFmtId="0" fontId="9" fillId="0" borderId="0" xfId="35" applyFont="1" applyBorder="1" applyAlignment="1" applyProtection="1">
      <alignment horizontal="center" vertical="top" wrapText="1"/>
      <protection hidden="1"/>
    </xf>
    <xf numFmtId="0" fontId="8" fillId="0" borderId="0" xfId="35" applyFont="1" applyAlignment="1" applyProtection="1">
      <alignment horizontal="center" vertical="top"/>
      <protection hidden="1"/>
    </xf>
    <xf numFmtId="0" fontId="9"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4" fillId="0" borderId="0" xfId="35" applyFont="1" applyBorder="1" applyAlignment="1" applyProtection="1">
      <alignment horizontal="left" vertical="top" wrapText="1"/>
      <protection hidden="1"/>
    </xf>
    <xf numFmtId="0" fontId="4" fillId="0" borderId="4" xfId="35" applyFont="1" applyBorder="1" applyAlignment="1" applyProtection="1">
      <alignment horizontal="left" vertical="top" wrapText="1"/>
      <protection hidden="1"/>
    </xf>
    <xf numFmtId="0" fontId="4" fillId="0" borderId="10" xfId="35" applyFont="1" applyBorder="1" applyAlignment="1" applyProtection="1">
      <alignment horizontal="left" vertical="top" wrapText="1"/>
      <protection hidden="1"/>
    </xf>
    <xf numFmtId="0" fontId="96" fillId="0" borderId="0" xfId="35" applyFont="1" applyAlignment="1" applyProtection="1">
      <alignment vertical="top"/>
      <protection hidden="1"/>
    </xf>
    <xf numFmtId="0" fontId="96" fillId="0" borderId="0" xfId="35" applyFont="1" applyProtection="1">
      <protection hidden="1"/>
    </xf>
    <xf numFmtId="0" fontId="8" fillId="0" borderId="4" xfId="35" applyFont="1" applyBorder="1" applyAlignment="1" applyProtection="1">
      <alignment horizontal="center" vertical="center"/>
      <protection hidden="1"/>
    </xf>
    <xf numFmtId="0" fontId="5" fillId="0" borderId="0" xfId="35" applyFont="1" applyAlignment="1" applyProtection="1">
      <alignment horizontal="center"/>
      <protection hidden="1"/>
    </xf>
    <xf numFmtId="0" fontId="39" fillId="0" borderId="0" xfId="35" applyFont="1" applyAlignment="1" applyProtection="1">
      <alignment horizontal="center"/>
      <protection hidden="1"/>
    </xf>
    <xf numFmtId="0" fontId="5" fillId="0" borderId="0" xfId="35" applyFont="1" applyAlignment="1">
      <alignment horizontal="center"/>
    </xf>
    <xf numFmtId="49" fontId="8" fillId="0" borderId="0" xfId="35" applyNumberFormat="1" applyFont="1" applyAlignment="1" applyProtection="1">
      <alignment horizontal="center" vertical="top"/>
      <protection hidden="1"/>
    </xf>
    <xf numFmtId="171" fontId="8" fillId="0" borderId="0" xfId="35" applyNumberFormat="1" applyFont="1" applyAlignment="1" applyProtection="1">
      <alignment horizontal="center" vertical="center" wrapText="1"/>
      <protection hidden="1"/>
    </xf>
    <xf numFmtId="0" fontId="90" fillId="0" borderId="0" xfId="35" applyFont="1" applyAlignment="1" applyProtection="1">
      <alignment horizontal="center" vertical="top"/>
      <protection hidden="1"/>
    </xf>
    <xf numFmtId="0" fontId="91" fillId="0" borderId="0" xfId="35" applyFont="1" applyAlignment="1" applyProtection="1">
      <alignment horizontal="center" vertical="top"/>
      <protection hidden="1"/>
    </xf>
    <xf numFmtId="0" fontId="92" fillId="0" borderId="0" xfId="35" applyFont="1" applyAlignment="1" applyProtection="1">
      <alignment horizontal="center" vertical="top"/>
      <protection hidden="1"/>
    </xf>
    <xf numFmtId="0" fontId="22" fillId="0" borderId="0" xfId="35" applyFont="1" applyAlignment="1" applyProtection="1">
      <alignment horizontal="center" vertical="top"/>
      <protection hidden="1"/>
    </xf>
    <xf numFmtId="0" fontId="9" fillId="0" borderId="0" xfId="35" applyFont="1" applyAlignment="1" applyProtection="1">
      <alignment horizontal="center"/>
      <protection hidden="1"/>
    </xf>
    <xf numFmtId="0" fontId="4" fillId="0" borderId="13" xfId="35" applyFont="1" applyBorder="1" applyAlignment="1" applyProtection="1">
      <alignment horizontal="center" vertical="top" wrapText="1"/>
      <protection hidden="1"/>
    </xf>
    <xf numFmtId="0" fontId="9" fillId="0" borderId="4" xfId="35" applyFont="1" applyBorder="1" applyAlignment="1" applyProtection="1">
      <alignment horizontal="center" vertical="top"/>
      <protection hidden="1"/>
    </xf>
    <xf numFmtId="0" fontId="5" fillId="0" borderId="0" xfId="35" applyFont="1" applyBorder="1" applyAlignment="1" applyProtection="1">
      <alignment horizontal="center" vertical="top"/>
      <protection hidden="1"/>
    </xf>
    <xf numFmtId="0" fontId="51" fillId="0" borderId="0" xfId="35" applyFont="1" applyAlignment="1" applyProtection="1">
      <alignment horizontal="center" vertical="top"/>
      <protection hidden="1"/>
    </xf>
    <xf numFmtId="171" fontId="8" fillId="0" borderId="0" xfId="35" applyNumberFormat="1" applyFont="1" applyAlignment="1" applyProtection="1">
      <alignment horizontal="center" vertical="top"/>
      <protection hidden="1"/>
    </xf>
    <xf numFmtId="0" fontId="5" fillId="0" borderId="6" xfId="35" applyFont="1" applyFill="1" applyBorder="1" applyAlignment="1" applyProtection="1">
      <alignment horizontal="center" vertical="top"/>
      <protection hidden="1"/>
    </xf>
    <xf numFmtId="0" fontId="5" fillId="0" borderId="8" xfId="35" applyFont="1" applyBorder="1" applyAlignment="1" applyProtection="1">
      <alignment horizontal="center" vertical="top"/>
      <protection hidden="1"/>
    </xf>
    <xf numFmtId="0" fontId="5" fillId="0" borderId="24" xfId="35" applyFont="1" applyBorder="1" applyAlignment="1" applyProtection="1">
      <alignment horizontal="center"/>
      <protection hidden="1"/>
    </xf>
    <xf numFmtId="0" fontId="5" fillId="0" borderId="0" xfId="35" quotePrefix="1" applyFont="1" applyAlignment="1" applyProtection="1">
      <alignment horizontal="center" vertical="top"/>
      <protection hidden="1"/>
    </xf>
    <xf numFmtId="0" fontId="5" fillId="0" borderId="15" xfId="35" applyFont="1" applyBorder="1" applyAlignment="1" applyProtection="1">
      <alignment horizontal="center" vertical="top"/>
      <protection hidden="1"/>
    </xf>
    <xf numFmtId="0" fontId="5" fillId="0" borderId="22" xfId="35" applyFont="1" applyBorder="1" applyAlignment="1" applyProtection="1">
      <alignment horizontal="center" vertical="top"/>
      <protection hidden="1"/>
    </xf>
    <xf numFmtId="0" fontId="95" fillId="0" borderId="3" xfId="0" applyFont="1" applyBorder="1" applyAlignment="1" applyProtection="1">
      <alignment vertical="center" wrapText="1"/>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2" fontId="27" fillId="0" borderId="0" xfId="0" applyNumberFormat="1" applyFont="1" applyAlignment="1" applyProtection="1">
      <alignment horizontal="left" vertical="center"/>
      <protection hidden="1"/>
    </xf>
    <xf numFmtId="0" fontId="8" fillId="0" borderId="0" xfId="0" applyFont="1" applyAlignment="1" applyProtection="1">
      <alignment horizontal="left" vertical="center" wrapText="1"/>
      <protection hidden="1"/>
    </xf>
    <xf numFmtId="0" fontId="64" fillId="0" borderId="8" xfId="52" applyFont="1" applyBorder="1" applyAlignment="1" applyProtection="1">
      <alignment horizontal="center" vertical="center" textRotation="90"/>
      <protection hidden="1"/>
    </xf>
    <xf numFmtId="0" fontId="64" fillId="0" borderId="15" xfId="52" applyFont="1" applyBorder="1" applyAlignment="1" applyProtection="1">
      <alignment horizontal="center" vertical="center" textRotation="90"/>
      <protection hidden="1"/>
    </xf>
    <xf numFmtId="0" fontId="64" fillId="0" borderId="14" xfId="52" applyFont="1" applyBorder="1" applyAlignment="1" applyProtection="1">
      <alignment horizontal="center" vertical="center" textRotation="90"/>
      <protection hidden="1"/>
    </xf>
    <xf numFmtId="0" fontId="63" fillId="0" borderId="0" xfId="52" applyFont="1" applyBorder="1"/>
    <xf numFmtId="0" fontId="62" fillId="0" borderId="5" xfId="52" applyFont="1" applyBorder="1" applyAlignment="1" applyProtection="1">
      <alignment horizontal="justify" vertical="center"/>
      <protection hidden="1"/>
    </xf>
    <xf numFmtId="0" fontId="62" fillId="0" borderId="19" xfId="52" applyFont="1" applyBorder="1" applyAlignment="1" applyProtection="1">
      <alignment horizontal="justify" vertical="center"/>
      <protection hidden="1"/>
    </xf>
    <xf numFmtId="0" fontId="32" fillId="0" borderId="0" xfId="52" applyFont="1" applyBorder="1" applyAlignment="1" applyProtection="1">
      <alignment horizontal="right" vertical="center"/>
      <protection hidden="1"/>
    </xf>
    <xf numFmtId="0" fontId="31" fillId="0" borderId="0" xfId="52" applyFont="1" applyBorder="1" applyAlignment="1" applyProtection="1">
      <alignment horizontal="right" vertical="center"/>
      <protection hidden="1"/>
    </xf>
    <xf numFmtId="0" fontId="31" fillId="0" borderId="24" xfId="52" applyFont="1" applyBorder="1" applyAlignment="1" applyProtection="1">
      <alignment horizontal="right" vertical="center"/>
      <protection hidden="1"/>
    </xf>
    <xf numFmtId="0" fontId="62" fillId="0" borderId="5" xfId="52" applyFont="1" applyBorder="1" applyAlignment="1" applyProtection="1">
      <alignment horizontal="justify" vertical="top"/>
      <protection hidden="1"/>
    </xf>
    <xf numFmtId="0" fontId="32" fillId="0" borderId="4" xfId="52" applyFont="1" applyBorder="1" applyAlignment="1" applyProtection="1">
      <alignment horizontal="right" vertical="center"/>
      <protection hidden="1"/>
    </xf>
    <xf numFmtId="0" fontId="46" fillId="0" borderId="0" xfId="52" applyFont="1" applyBorder="1" applyAlignment="1" applyProtection="1">
      <alignment horizontal="center" vertical="center"/>
      <protection hidden="1"/>
    </xf>
    <xf numFmtId="0" fontId="75" fillId="8" borderId="3" xfId="52" applyFont="1" applyFill="1" applyBorder="1" applyAlignment="1" applyProtection="1">
      <alignment horizontal="justify" vertical="center"/>
      <protection hidden="1"/>
    </xf>
    <xf numFmtId="0" fontId="75" fillId="8" borderId="11" xfId="52" applyFont="1" applyFill="1" applyBorder="1" applyAlignment="1" applyProtection="1">
      <alignment horizontal="justify" vertical="center"/>
      <protection hidden="1"/>
    </xf>
    <xf numFmtId="0" fontId="62" fillId="0" borderId="19" xfId="52" applyFont="1" applyBorder="1" applyAlignment="1" applyProtection="1">
      <alignment horizontal="justify" vertical="top"/>
      <protection hidden="1"/>
    </xf>
    <xf numFmtId="0" fontId="62" fillId="0" borderId="32" xfId="52" applyFont="1" applyBorder="1" applyAlignment="1" applyProtection="1">
      <alignment horizontal="justify" vertical="top"/>
      <protection hidden="1"/>
    </xf>
    <xf numFmtId="0" fontId="10" fillId="3" borderId="3" xfId="52" applyFont="1" applyFill="1" applyBorder="1" applyAlignment="1" applyProtection="1">
      <alignment horizontal="center" vertical="center"/>
      <protection hidden="1"/>
    </xf>
    <xf numFmtId="0" fontId="11" fillId="14" borderId="34" xfId="52" applyFont="1" applyFill="1" applyBorder="1" applyAlignment="1" applyProtection="1">
      <alignment horizontal="center" vertical="center" wrapText="1"/>
      <protection hidden="1"/>
    </xf>
    <xf numFmtId="0" fontId="11" fillId="14" borderId="24" xfId="52" applyFont="1" applyFill="1" applyBorder="1" applyAlignment="1" applyProtection="1">
      <alignment horizontal="center" vertical="center" wrapText="1"/>
      <protection hidden="1"/>
    </xf>
    <xf numFmtId="0" fontId="11" fillId="14" borderId="35" xfId="52" applyFont="1" applyFill="1" applyBorder="1" applyAlignment="1" applyProtection="1">
      <alignment horizontal="center" vertical="center" wrapText="1"/>
      <protection hidden="1"/>
    </xf>
    <xf numFmtId="0" fontId="62" fillId="0" borderId="30" xfId="52" applyFont="1" applyBorder="1" applyAlignment="1" applyProtection="1">
      <alignment horizontal="justify" vertical="top"/>
      <protection hidden="1"/>
    </xf>
    <xf numFmtId="0" fontId="67" fillId="0" borderId="6" xfId="50" applyFont="1" applyBorder="1" applyAlignment="1" applyProtection="1">
      <alignment horizontal="left" vertical="center" wrapText="1"/>
      <protection hidden="1"/>
    </xf>
    <xf numFmtId="0" fontId="63" fillId="2" borderId="6" xfId="49" applyFont="1" applyFill="1" applyBorder="1" applyAlignment="1" applyProtection="1">
      <alignment horizontal="center" vertical="center"/>
      <protection locked="0" hidden="1"/>
    </xf>
    <xf numFmtId="0" fontId="2" fillId="2" borderId="29" xfId="48" applyFont="1"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Border="1" applyAlignment="1" applyProtection="1">
      <alignment horizontal="center" vertical="center"/>
      <protection hidden="1"/>
    </xf>
    <xf numFmtId="0" fontId="38" fillId="6" borderId="0" xfId="48" applyFont="1" applyFill="1" applyBorder="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10" fillId="0" borderId="4" xfId="0" applyFont="1" applyBorder="1" applyAlignment="1" applyProtection="1">
      <alignment horizontal="left" vertical="center" wrapText="1"/>
      <protection hidden="1"/>
    </xf>
    <xf numFmtId="0" fontId="10" fillId="15"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Fill="1" applyBorder="1" applyAlignment="1" applyProtection="1">
      <alignment horizontal="left" vertical="center" wrapText="1"/>
      <protection hidden="1"/>
    </xf>
    <xf numFmtId="0" fontId="9" fillId="0" borderId="0" xfId="53" applyFont="1" applyFill="1" applyBorder="1"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Fill="1" applyBorder="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65" fillId="14"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wrapText="1"/>
      <protection hidden="1"/>
    </xf>
    <xf numFmtId="0" fontId="39" fillId="0" borderId="0" xfId="35" applyFont="1" applyAlignment="1" applyProtection="1">
      <alignment horizontal="left"/>
      <protection hidden="1"/>
    </xf>
    <xf numFmtId="0" fontId="5" fillId="0" borderId="0" xfId="35" applyFont="1" applyAlignment="1" applyProtection="1">
      <alignment horizontal="justify" vertical="top" wrapText="1"/>
      <protection hidden="1"/>
    </xf>
    <xf numFmtId="0" fontId="5" fillId="0" borderId="0" xfId="35" applyFont="1" applyFill="1" applyAlignment="1" applyProtection="1">
      <alignment horizontal="justify" vertical="top" wrapText="1"/>
      <protection hidden="1"/>
    </xf>
    <xf numFmtId="0" fontId="5" fillId="0" borderId="0" xfId="35" applyFont="1" applyFill="1" applyAlignment="1" applyProtection="1">
      <alignment vertical="top" wrapText="1"/>
      <protection hidden="1"/>
    </xf>
    <xf numFmtId="0" fontId="5" fillId="0" borderId="0" xfId="35" applyFont="1" applyFill="1" applyAlignment="1" applyProtection="1">
      <alignment vertical="top"/>
      <protection hidden="1"/>
    </xf>
    <xf numFmtId="0" fontId="8" fillId="0" borderId="0" xfId="35" applyFont="1" applyAlignment="1" applyProtection="1">
      <alignment vertical="top"/>
      <protection hidden="1"/>
    </xf>
    <xf numFmtId="0" fontId="5" fillId="0" borderId="0" xfId="35" applyFont="1" applyAlignment="1" applyProtection="1">
      <alignment vertical="top"/>
      <protection hidden="1"/>
    </xf>
    <xf numFmtId="0" fontId="8" fillId="0" borderId="8" xfId="35" applyFont="1" applyBorder="1" applyAlignment="1" applyProtection="1">
      <alignment horizontal="center" vertical="center" wrapText="1"/>
      <protection hidden="1"/>
    </xf>
    <xf numFmtId="0" fontId="8" fillId="0" borderId="15"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13"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9"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6" xfId="35" applyFont="1" applyBorder="1" applyAlignment="1" applyProtection="1">
      <alignment horizontal="left"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22" fillId="18" borderId="0" xfId="0" applyFont="1" applyFill="1" applyAlignment="1" applyProtection="1">
      <alignment horizontal="left" vertical="top" wrapText="1"/>
      <protection hidden="1"/>
    </xf>
    <xf numFmtId="0" fontId="71" fillId="0" borderId="0" xfId="0" applyFont="1" applyAlignment="1" applyProtection="1">
      <alignment horizontal="left" vertical="top" wrapText="1"/>
      <protection hidden="1"/>
    </xf>
    <xf numFmtId="0" fontId="5" fillId="0" borderId="26" xfId="35" applyFont="1" applyFill="1" applyBorder="1" applyAlignment="1" applyProtection="1">
      <alignment horizontal="center" vertical="center" wrapText="1"/>
      <protection hidden="1"/>
    </xf>
    <xf numFmtId="0" fontId="5" fillId="0" borderId="3" xfId="35" applyFont="1" applyFill="1" applyBorder="1" applyAlignment="1" applyProtection="1">
      <alignment horizontal="center" vertical="center" wrapText="1"/>
      <protection hidden="1"/>
    </xf>
    <xf numFmtId="0" fontId="5" fillId="0" borderId="11" xfId="35" applyFont="1" applyFill="1" applyBorder="1" applyAlignment="1" applyProtection="1">
      <alignment horizontal="center" vertical="center"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9" fillId="0" borderId="0" xfId="0" applyFont="1" applyFill="1" applyAlignment="1" applyProtection="1">
      <alignment horizontal="justify" vertical="top" wrapText="1"/>
      <protection hidden="1"/>
    </xf>
    <xf numFmtId="0" fontId="10" fillId="0" borderId="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9" fillId="2" borderId="6" xfId="0" applyFont="1" applyFill="1" applyBorder="1" applyAlignment="1" applyProtection="1">
      <alignment horizontal="center" vertical="top" wrapText="1"/>
      <protection locked="0" hidden="1"/>
    </xf>
    <xf numFmtId="0" fontId="9" fillId="2" borderId="6" xfId="0" applyFont="1" applyFill="1" applyBorder="1" applyAlignment="1" applyProtection="1">
      <alignment horizontal="center" vertical="center" wrapText="1"/>
      <protection locked="0" hidden="1"/>
    </xf>
    <xf numFmtId="0" fontId="88" fillId="0" borderId="6" xfId="0" applyFont="1" applyBorder="1" applyAlignment="1" applyProtection="1">
      <alignment horizontal="left" vertical="center" wrapText="1"/>
      <protection hidden="1"/>
    </xf>
    <xf numFmtId="0" fontId="88" fillId="0" borderId="6"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top" wrapText="1"/>
      <protection locked="0" hidden="1"/>
    </xf>
    <xf numFmtId="0" fontId="9" fillId="0" borderId="26" xfId="0" applyFont="1" applyFill="1" applyBorder="1" applyAlignment="1" applyProtection="1">
      <alignment horizontal="left" vertical="top" wrapText="1"/>
      <protection hidden="1"/>
    </xf>
    <xf numFmtId="0" fontId="9" fillId="0" borderId="3" xfId="0" applyFont="1" applyFill="1" applyBorder="1" applyAlignment="1" applyProtection="1">
      <alignment horizontal="left" vertical="top" wrapText="1"/>
      <protection hidden="1"/>
    </xf>
    <xf numFmtId="0" fontId="9" fillId="2" borderId="26"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0" borderId="6" xfId="0" applyFont="1" applyBorder="1" applyAlignment="1" applyProtection="1">
      <alignment horizontal="left" vertical="top"/>
      <protection hidden="1"/>
    </xf>
    <xf numFmtId="0" fontId="9" fillId="0" borderId="6" xfId="0" applyFont="1" applyBorder="1" applyAlignment="1" applyProtection="1">
      <alignment horizontal="left" vertical="top" wrapText="1"/>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10" fillId="0" borderId="13" xfId="0" applyFont="1" applyFill="1" applyBorder="1" applyAlignment="1" applyProtection="1">
      <alignment horizontal="left" vertical="top" wrapText="1"/>
      <protection hidden="1"/>
    </xf>
    <xf numFmtId="0" fontId="10" fillId="0" borderId="4" xfId="0" applyFont="1" applyFill="1" applyBorder="1" applyAlignment="1" applyProtection="1">
      <alignment horizontal="left"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8" fillId="0" borderId="13" xfId="35" applyFont="1" applyFill="1" applyBorder="1" applyAlignment="1" applyProtection="1">
      <alignment horizontal="left" vertical="center" wrapText="1"/>
      <protection hidden="1"/>
    </xf>
    <xf numFmtId="0" fontId="8" fillId="0" borderId="4" xfId="35" applyFont="1" applyFill="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26"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5" fillId="0" borderId="29" xfId="35" applyFont="1" applyFill="1" applyBorder="1" applyAlignment="1" applyProtection="1">
      <alignment horizontal="left" vertical="center" wrapText="1"/>
      <protection hidden="1"/>
    </xf>
    <xf numFmtId="0" fontId="5" fillId="0" borderId="33" xfId="35" applyFont="1" applyFill="1" applyBorder="1" applyAlignment="1" applyProtection="1">
      <alignment horizontal="left" vertical="center" wrapText="1"/>
      <protection hidden="1"/>
    </xf>
    <xf numFmtId="0" fontId="5" fillId="0" borderId="8"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0" borderId="26" xfId="35" applyFont="1" applyFill="1" applyBorder="1" applyAlignment="1" applyProtection="1">
      <alignment horizontal="left" vertical="center" wrapText="1"/>
      <protection hidden="1"/>
    </xf>
    <xf numFmtId="0" fontId="5" fillId="0" borderId="11" xfId="35" applyFont="1" applyFill="1" applyBorder="1" applyAlignment="1" applyProtection="1">
      <alignment horizontal="left" vertical="center" wrapText="1"/>
      <protection hidden="1"/>
    </xf>
    <xf numFmtId="0" fontId="5" fillId="0" borderId="50" xfId="35" applyFont="1" applyFill="1" applyBorder="1" applyAlignment="1" applyProtection="1">
      <alignment horizontal="left" vertical="center" wrapText="1"/>
      <protection hidden="1"/>
    </xf>
    <xf numFmtId="0" fontId="5" fillId="0" borderId="42" xfId="35" applyFont="1" applyFill="1" applyBorder="1" applyAlignment="1" applyProtection="1">
      <alignment horizontal="left" vertical="center" wrapText="1"/>
      <protection hidden="1"/>
    </xf>
    <xf numFmtId="0" fontId="8" fillId="0" borderId="24"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11" xfId="35" applyFont="1" applyBorder="1" applyAlignment="1" applyProtection="1">
      <alignment horizontal="left" vertical="center" wrapText="1"/>
      <protection hidden="1"/>
    </xf>
    <xf numFmtId="0" fontId="5" fillId="0" borderId="28" xfId="35" applyFont="1" applyFill="1" applyBorder="1" applyAlignment="1" applyProtection="1">
      <alignment horizontal="left" vertical="center" wrapText="1"/>
      <protection hidden="1"/>
    </xf>
    <xf numFmtId="0" fontId="5" fillId="0" borderId="39" xfId="35" applyFont="1" applyFill="1" applyBorder="1" applyAlignment="1" applyProtection="1">
      <alignment horizontal="left" vertical="center" wrapText="1"/>
      <protection hidden="1"/>
    </xf>
    <xf numFmtId="0" fontId="5" fillId="0" borderId="16" xfId="35" applyFont="1" applyFill="1" applyBorder="1" applyAlignment="1" applyProtection="1">
      <alignment horizontal="left" vertical="center" wrapText="1"/>
      <protection hidden="1"/>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51" fillId="0" borderId="3" xfId="35" applyFont="1" applyFill="1" applyBorder="1" applyAlignment="1" applyProtection="1">
      <alignment horizontal="left" vertical="top" wrapText="1"/>
      <protection hidden="1"/>
    </xf>
    <xf numFmtId="0" fontId="51" fillId="0" borderId="11" xfId="35" applyFont="1" applyFill="1" applyBorder="1" applyAlignment="1" applyProtection="1">
      <alignment horizontal="left" vertical="top" wrapText="1"/>
      <protection hidden="1"/>
    </xf>
    <xf numFmtId="0" fontId="5" fillId="0" borderId="53" xfId="35" applyFont="1" applyFill="1" applyBorder="1" applyAlignment="1" applyProtection="1">
      <alignment horizontal="left" vertical="center" wrapText="1"/>
      <protection hidden="1"/>
    </xf>
    <xf numFmtId="0" fontId="5" fillId="0" borderId="43"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top" wrapText="1"/>
      <protection hidden="1"/>
    </xf>
    <xf numFmtId="0" fontId="5" fillId="0" borderId="16" xfId="35" applyFont="1" applyFill="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1" fillId="0" borderId="26" xfId="35" applyFont="1" applyFill="1" applyBorder="1" applyAlignment="1" applyProtection="1">
      <alignment horizontal="left" vertical="top" wrapText="1"/>
      <protection hidden="1"/>
    </xf>
    <xf numFmtId="0" fontId="8" fillId="0" borderId="11" xfId="35" applyFont="1" applyBorder="1" applyAlignment="1" applyProtection="1">
      <alignment horizontal="left" vertical="center" wrapText="1"/>
      <protection hidden="1"/>
    </xf>
    <xf numFmtId="0" fontId="8" fillId="0" borderId="6" xfId="35" applyFont="1" applyBorder="1" applyAlignment="1" applyProtection="1">
      <alignment horizontal="left" vertical="center" wrapText="1"/>
      <protection hidden="1"/>
    </xf>
    <xf numFmtId="0" fontId="5" fillId="0" borderId="29" xfId="35" applyFont="1" applyFill="1" applyBorder="1" applyAlignment="1" applyProtection="1">
      <alignment horizontal="center" vertical="center" wrapText="1"/>
      <protection hidden="1"/>
    </xf>
    <xf numFmtId="0" fontId="5" fillId="0" borderId="16" xfId="35" applyFont="1" applyFill="1" applyBorder="1" applyAlignment="1" applyProtection="1">
      <alignment horizontal="center" vertical="center" wrapText="1"/>
      <protection hidden="1"/>
    </xf>
    <xf numFmtId="0" fontId="5" fillId="0" borderId="44" xfId="35" applyFont="1" applyFill="1" applyBorder="1" applyAlignment="1" applyProtection="1">
      <alignment horizontal="center" vertical="center" wrapText="1"/>
      <protection hidden="1"/>
    </xf>
    <xf numFmtId="0" fontId="5" fillId="0" borderId="36" xfId="35" applyFont="1" applyFill="1" applyBorder="1" applyAlignment="1" applyProtection="1">
      <alignment horizontal="center" vertical="center" wrapText="1"/>
      <protection hidden="1"/>
    </xf>
    <xf numFmtId="0" fontId="8" fillId="0" borderId="28" xfId="35" applyFont="1" applyFill="1" applyBorder="1" applyAlignment="1" applyProtection="1">
      <alignment horizontal="center" vertical="center" wrapText="1"/>
      <protection hidden="1"/>
    </xf>
    <xf numFmtId="0" fontId="8" fillId="0" borderId="39" xfId="35" applyFont="1" applyFill="1" applyBorder="1" applyAlignment="1" applyProtection="1">
      <alignment horizontal="center" vertical="center" wrapText="1"/>
      <protection hidden="1"/>
    </xf>
    <xf numFmtId="0" fontId="8" fillId="0" borderId="31" xfId="35" applyFont="1" applyFill="1" applyBorder="1" applyAlignment="1" applyProtection="1">
      <alignment horizontal="center" vertical="center" wrapText="1"/>
      <protection hidden="1"/>
    </xf>
    <xf numFmtId="0" fontId="8" fillId="0" borderId="32" xfId="35" applyFont="1" applyFill="1" applyBorder="1" applyAlignment="1" applyProtection="1">
      <alignment horizontal="center" vertical="center" wrapText="1"/>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 fillId="0" borderId="45" xfId="35" applyFont="1" applyBorder="1" applyAlignment="1" applyProtection="1">
      <alignment horizontal="justify" vertical="top" wrapText="1"/>
      <protection hidden="1"/>
    </xf>
    <xf numFmtId="0" fontId="51" fillId="0" borderId="24" xfId="35" applyFont="1" applyFill="1" applyBorder="1" applyAlignment="1" applyProtection="1">
      <alignment horizontal="left" vertical="top" wrapText="1"/>
      <protection hidden="1"/>
    </xf>
    <xf numFmtId="0" fontId="51" fillId="0" borderId="35" xfId="35" applyFont="1" applyFill="1" applyBorder="1" applyAlignment="1" applyProtection="1">
      <alignment horizontal="left" vertical="top" wrapText="1"/>
      <protection hidden="1"/>
    </xf>
    <xf numFmtId="0" fontId="8" fillId="0" borderId="0" xfId="35" applyFont="1" applyAlignment="1" applyProtection="1">
      <alignment vertical="top" wrapText="1"/>
      <protection hidden="1"/>
    </xf>
    <xf numFmtId="0" fontId="51" fillId="0" borderId="0" xfId="35" applyFont="1" applyAlignment="1" applyProtection="1">
      <alignment horizontal="justify" vertical="top"/>
      <protection hidden="1"/>
    </xf>
    <xf numFmtId="0" fontId="51" fillId="0" borderId="0" xfId="35" applyFont="1" applyAlignment="1" applyProtection="1">
      <alignment horizontal="justify" vertical="top" wrapText="1"/>
      <protection hidden="1"/>
    </xf>
    <xf numFmtId="0" fontId="51" fillId="0" borderId="0" xfId="35" applyFont="1" applyAlignment="1" applyProtection="1">
      <alignment horizontal="left" vertical="top"/>
      <protection hidden="1"/>
    </xf>
    <xf numFmtId="0" fontId="8" fillId="0" borderId="54" xfId="35" applyFont="1" applyBorder="1" applyAlignment="1" applyProtection="1">
      <alignment horizontal="left" vertical="top"/>
      <protection hidden="1"/>
    </xf>
    <xf numFmtId="0" fontId="51" fillId="2" borderId="48" xfId="35" applyFont="1" applyFill="1" applyBorder="1" applyAlignment="1" applyProtection="1">
      <alignment horizontal="left" vertical="center" wrapText="1"/>
      <protection locked="0"/>
    </xf>
    <xf numFmtId="0" fontId="51" fillId="2" borderId="5" xfId="35" applyFont="1" applyFill="1" applyBorder="1" applyAlignment="1" applyProtection="1">
      <alignment horizontal="left" vertical="center" wrapText="1"/>
      <protection locked="0"/>
    </xf>
    <xf numFmtId="0" fontId="51" fillId="2" borderId="55" xfId="35" applyFont="1" applyFill="1" applyBorder="1" applyAlignment="1" applyProtection="1">
      <alignment horizontal="left" vertical="center" wrapText="1"/>
      <protection locked="0"/>
    </xf>
    <xf numFmtId="0" fontId="5" fillId="0" borderId="26"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0" xfId="35" applyFont="1" applyBorder="1" applyAlignment="1" applyProtection="1">
      <alignment horizontal="justify" vertical="top"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Border="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66" fillId="0" borderId="34" xfId="0" applyFont="1" applyBorder="1" applyAlignment="1" applyProtection="1">
      <alignment horizontal="left" vertical="center" wrapText="1"/>
      <protection hidden="1"/>
    </xf>
    <xf numFmtId="0" fontId="66" fillId="0" borderId="24" xfId="0" applyFont="1" applyBorder="1" applyAlignment="1" applyProtection="1">
      <alignment horizontal="left" vertical="center" wrapText="1"/>
      <protection hidden="1"/>
    </xf>
    <xf numFmtId="0" fontId="66" fillId="0" borderId="6" xfId="0" applyFont="1" applyBorder="1" applyAlignment="1" applyProtection="1">
      <alignment horizontal="left" vertical="center" wrapText="1"/>
      <protection hidden="1"/>
    </xf>
    <xf numFmtId="0" fontId="9" fillId="0" borderId="6" xfId="0" applyFont="1" applyFill="1" applyBorder="1" applyAlignment="1" applyProtection="1">
      <alignment horizontal="left" vertical="top" wrapText="1"/>
      <protection hidden="1"/>
    </xf>
    <xf numFmtId="0" fontId="9" fillId="0" borderId="46" xfId="0" applyFont="1" applyFill="1" applyBorder="1" applyAlignment="1" applyProtection="1">
      <alignment horizontal="left" vertical="top" wrapText="1"/>
      <protection hidden="1"/>
    </xf>
    <xf numFmtId="0" fontId="9" fillId="0" borderId="34" xfId="0" applyFont="1" applyFill="1" applyBorder="1" applyAlignment="1" applyProtection="1">
      <alignment horizontal="left" vertical="top" wrapText="1"/>
      <protection hidden="1"/>
    </xf>
    <xf numFmtId="0" fontId="9" fillId="0" borderId="24" xfId="0" applyFont="1" applyFill="1" applyBorder="1" applyAlignment="1" applyProtection="1">
      <alignment horizontal="left" vertical="top" wrapText="1"/>
      <protection hidden="1"/>
    </xf>
    <xf numFmtId="0" fontId="9" fillId="0" borderId="56" xfId="0" applyFont="1" applyFill="1" applyBorder="1" applyAlignment="1" applyProtection="1">
      <alignment horizontal="left" vertical="top" wrapText="1"/>
      <protection hidden="1"/>
    </xf>
    <xf numFmtId="0" fontId="9" fillId="0" borderId="12" xfId="0" applyFont="1" applyFill="1" applyBorder="1" applyAlignment="1" applyProtection="1">
      <alignment horizontal="left" vertical="top" wrapText="1"/>
      <protection hidden="1"/>
    </xf>
    <xf numFmtId="0" fontId="9" fillId="0" borderId="0" xfId="0" applyFont="1" applyFill="1" applyBorder="1" applyAlignment="1" applyProtection="1">
      <alignment horizontal="left" vertical="top" wrapText="1"/>
      <protection hidden="1"/>
    </xf>
    <xf numFmtId="0" fontId="9" fillId="0" borderId="57" xfId="0" applyFont="1" applyFill="1" applyBorder="1" applyAlignment="1" applyProtection="1">
      <alignment horizontal="left" vertical="top" wrapText="1"/>
      <protection hidden="1"/>
    </xf>
    <xf numFmtId="0" fontId="22" fillId="0" borderId="6" xfId="0" applyFont="1" applyBorder="1" applyAlignment="1" applyProtection="1">
      <alignment horizontal="left" vertical="top" wrapText="1"/>
      <protection hidden="1"/>
    </xf>
    <xf numFmtId="0" fontId="88" fillId="0" borderId="6" xfId="0" applyFont="1" applyBorder="1" applyAlignment="1" applyProtection="1">
      <alignment horizontal="center" vertical="top" wrapText="1"/>
      <protection hidden="1"/>
    </xf>
    <xf numFmtId="0" fontId="9" fillId="0" borderId="8" xfId="0" applyFont="1" applyFill="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5"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0" borderId="28" xfId="0" applyFont="1" applyFill="1" applyBorder="1" applyAlignment="1" applyProtection="1">
      <alignment vertical="top" wrapText="1"/>
      <protection hidden="1"/>
    </xf>
    <xf numFmtId="0" fontId="9" fillId="0" borderId="45" xfId="0" applyFont="1" applyFill="1" applyBorder="1" applyAlignment="1" applyProtection="1">
      <alignment vertical="top" wrapText="1"/>
      <protection hidden="1"/>
    </xf>
    <xf numFmtId="0" fontId="9" fillId="0" borderId="49" xfId="0" applyFont="1" applyFill="1" applyBorder="1" applyAlignment="1" applyProtection="1">
      <alignment vertical="top" wrapText="1"/>
      <protection hidden="1"/>
    </xf>
    <xf numFmtId="0" fontId="9" fillId="0" borderId="11" xfId="0" applyFont="1" applyFill="1" applyBorder="1" applyAlignment="1" applyProtection="1">
      <alignment horizontal="lef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16" borderId="26" xfId="0" applyFont="1" applyFill="1" applyBorder="1" applyAlignment="1" applyProtection="1">
      <alignment horizontal="left" vertical="center" wrapText="1"/>
      <protection hidden="1"/>
    </xf>
    <xf numFmtId="0" fontId="9" fillId="16" borderId="3" xfId="0" applyFont="1" applyFill="1" applyBorder="1" applyAlignment="1" applyProtection="1">
      <alignment horizontal="left" vertical="center" wrapText="1"/>
      <protection hidden="1"/>
    </xf>
    <xf numFmtId="0" fontId="9" fillId="16" borderId="11" xfId="0" applyFont="1" applyFill="1" applyBorder="1" applyAlignment="1" applyProtection="1">
      <alignment horizontal="left" vertical="center" wrapText="1"/>
      <protection hidden="1"/>
    </xf>
    <xf numFmtId="0" fontId="9" fillId="0" borderId="3" xfId="0" applyFont="1" applyFill="1" applyBorder="1" applyAlignment="1" applyProtection="1">
      <alignment vertical="top" wrapText="1"/>
      <protection hidden="1"/>
    </xf>
    <xf numFmtId="0" fontId="9" fillId="0" borderId="11" xfId="0" applyFont="1" applyFill="1" applyBorder="1" applyAlignment="1" applyProtection="1">
      <alignment vertical="top" wrapText="1"/>
      <protection hidden="1"/>
    </xf>
    <xf numFmtId="0" fontId="10" fillId="0" borderId="26" xfId="0" applyFont="1" applyFill="1" applyBorder="1" applyAlignment="1" applyProtection="1">
      <alignment horizontal="left" vertical="top" wrapText="1"/>
      <protection hidden="1"/>
    </xf>
    <xf numFmtId="0" fontId="10" fillId="0" borderId="3" xfId="0" applyFont="1" applyFill="1" applyBorder="1" applyAlignment="1" applyProtection="1">
      <alignment horizontal="left" vertical="top" wrapText="1"/>
      <protection hidden="1"/>
    </xf>
    <xf numFmtId="0" fontId="10" fillId="0" borderId="11" xfId="0" applyFont="1" applyFill="1" applyBorder="1" applyAlignment="1" applyProtection="1">
      <alignment horizontal="left" vertical="top" wrapText="1"/>
      <protection hidden="1"/>
    </xf>
    <xf numFmtId="0" fontId="9" fillId="0" borderId="0" xfId="0" applyFont="1" applyBorder="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Fill="1" applyBorder="1" applyAlignment="1" applyProtection="1">
      <alignment horizontal="right" vertical="center"/>
      <protection hidden="1"/>
    </xf>
    <xf numFmtId="0" fontId="9" fillId="0" borderId="58" xfId="0" applyFont="1" applyFill="1" applyBorder="1" applyAlignment="1" applyProtection="1">
      <alignment horizontal="right" vertical="center"/>
      <protection hidden="1"/>
    </xf>
    <xf numFmtId="0" fontId="9" fillId="0" borderId="35" xfId="0" applyFont="1" applyBorder="1" applyAlignment="1" applyProtection="1">
      <alignment vertical="top" wrapText="1"/>
      <protection hidden="1"/>
    </xf>
    <xf numFmtId="0" fontId="9" fillId="0" borderId="0" xfId="0" applyFont="1" applyBorder="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0" xfId="0" applyFont="1" applyBorder="1" applyAlignment="1" applyProtection="1">
      <alignment vertical="top" wrapText="1"/>
      <protection hidden="1"/>
    </xf>
    <xf numFmtId="0" fontId="22" fillId="0" borderId="0" xfId="0" applyFont="1" applyBorder="1" applyAlignment="1" applyProtection="1">
      <alignment horizontal="left" vertical="top"/>
      <protection hidden="1"/>
    </xf>
    <xf numFmtId="0" fontId="71" fillId="0" borderId="0" xfId="0" applyFont="1" applyBorder="1" applyAlignment="1" applyProtection="1">
      <alignment horizontal="justify" vertical="top" wrapText="1"/>
      <protection hidden="1"/>
    </xf>
    <xf numFmtId="0" fontId="22" fillId="0" borderId="0" xfId="0" applyFont="1" applyBorder="1" applyAlignment="1" applyProtection="1">
      <alignment horizontal="justify" vertical="top" wrapText="1"/>
      <protection hidden="1"/>
    </xf>
    <xf numFmtId="0" fontId="45" fillId="0" borderId="0" xfId="0" applyFont="1" applyBorder="1" applyAlignment="1" applyProtection="1">
      <alignment horizontal="justify" vertical="top" wrapText="1"/>
      <protection hidden="1"/>
    </xf>
    <xf numFmtId="0" fontId="45" fillId="0" borderId="0" xfId="0" applyFont="1" applyBorder="1" applyAlignment="1" applyProtection="1">
      <alignment horizontal="left" vertical="top" wrapText="1"/>
      <protection hidden="1"/>
    </xf>
    <xf numFmtId="0" fontId="45" fillId="0" borderId="0" xfId="0" applyFont="1" applyBorder="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45" xfId="35" applyFont="1" applyFill="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5" fillId="0" borderId="3" xfId="35" applyFont="1" applyBorder="1" applyAlignment="1" applyProtection="1">
      <alignment horizontal="center" vertical="center" wrapText="1"/>
      <protection hidden="1"/>
    </xf>
    <xf numFmtId="0" fontId="10" fillId="0" borderId="4" xfId="0" applyFont="1" applyBorder="1" applyAlignment="1" applyProtection="1">
      <alignment horizontal="left" vertical="top" wrapText="1"/>
      <protection hidden="1"/>
    </xf>
    <xf numFmtId="0" fontId="70" fillId="14" borderId="34" xfId="52" applyFont="1" applyFill="1" applyBorder="1" applyAlignment="1" applyProtection="1">
      <alignment horizontal="center" vertical="center" wrapText="1"/>
      <protection hidden="1"/>
    </xf>
    <xf numFmtId="0" fontId="70" fillId="14"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Font="1" applyFill="1" applyBorder="1" applyAlignment="1" applyProtection="1">
      <alignment horizontal="left" vertical="top" wrapText="1"/>
      <protection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34" xfId="35" applyFont="1" applyBorder="1" applyAlignment="1" applyProtection="1">
      <alignment vertical="top" wrapText="1"/>
      <protection hidden="1"/>
    </xf>
    <xf numFmtId="0" fontId="9" fillId="0" borderId="24" xfId="35" applyFont="1" applyBorder="1" applyAlignment="1" applyProtection="1">
      <alignment vertical="top" wrapText="1"/>
      <protection hidden="1"/>
    </xf>
    <xf numFmtId="0" fontId="9" fillId="0" borderId="13" xfId="35" applyFont="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9" fillId="0" borderId="6" xfId="35" applyFont="1" applyBorder="1" applyAlignment="1" applyProtection="1">
      <alignment horizontal="left" vertical="top" wrapText="1"/>
      <protection hidden="1"/>
    </xf>
    <xf numFmtId="0" fontId="9" fillId="19" borderId="34" xfId="35" applyFont="1" applyFill="1" applyBorder="1" applyAlignment="1" applyProtection="1">
      <alignment horizontal="center" vertical="top" wrapText="1"/>
      <protection hidden="1"/>
    </xf>
    <xf numFmtId="0" fontId="9" fillId="19" borderId="24" xfId="35" applyFont="1" applyFill="1" applyBorder="1" applyAlignment="1" applyProtection="1">
      <alignment horizontal="center" vertical="top" wrapText="1"/>
      <protection hidden="1"/>
    </xf>
    <xf numFmtId="0" fontId="9" fillId="19" borderId="35" xfId="35" applyFont="1" applyFill="1" applyBorder="1" applyAlignment="1" applyProtection="1">
      <alignment horizontal="center" vertical="top" wrapText="1"/>
      <protection hidden="1"/>
    </xf>
    <xf numFmtId="0" fontId="10" fillId="0" borderId="26" xfId="35" applyFont="1" applyBorder="1" applyAlignment="1" applyProtection="1">
      <alignment horizontal="left" vertical="top"/>
      <protection hidden="1"/>
    </xf>
    <xf numFmtId="0" fontId="10" fillId="0" borderId="3" xfId="35" applyFont="1" applyBorder="1" applyAlignment="1" applyProtection="1">
      <alignment horizontal="left" vertical="top"/>
      <protection hidden="1"/>
    </xf>
    <xf numFmtId="0" fontId="22" fillId="0" borderId="6"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9" fillId="2" borderId="26"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9" fillId="0" borderId="6" xfId="35" applyFont="1" applyFill="1" applyBorder="1" applyAlignment="1" applyProtection="1">
      <alignment horizontal="left" vertical="top" wrapText="1"/>
      <protection hidden="1"/>
    </xf>
    <xf numFmtId="0" fontId="9" fillId="0" borderId="26" xfId="35" applyFont="1" applyFill="1" applyBorder="1" applyAlignment="1" applyProtection="1">
      <alignment horizontal="left" vertical="top" wrapText="1"/>
      <protection hidden="1"/>
    </xf>
    <xf numFmtId="0" fontId="9" fillId="0" borderId="3" xfId="35" applyFont="1" applyFill="1" applyBorder="1" applyAlignment="1" applyProtection="1">
      <alignment horizontal="left" vertical="top" wrapText="1"/>
      <protection hidden="1"/>
    </xf>
    <xf numFmtId="0" fontId="9" fillId="0" borderId="46" xfId="35" applyFont="1" applyFill="1" applyBorder="1" applyAlignment="1" applyProtection="1">
      <alignment horizontal="left" vertical="top" wrapText="1"/>
      <protection hidden="1"/>
    </xf>
    <xf numFmtId="0" fontId="9" fillId="2" borderId="6" xfId="35" applyFont="1" applyFill="1" applyBorder="1" applyAlignment="1" applyProtection="1">
      <alignment horizontal="center" vertical="center" wrapText="1"/>
      <protection locked="0" hidden="1"/>
    </xf>
    <xf numFmtId="0" fontId="9" fillId="0" borderId="14" xfId="35" applyFont="1" applyBorder="1" applyAlignment="1" applyProtection="1">
      <alignment horizontal="center" vertical="top"/>
      <protection hidden="1"/>
    </xf>
    <xf numFmtId="0" fontId="9" fillId="0" borderId="34" xfId="35" applyFont="1" applyFill="1" applyBorder="1" applyAlignment="1" applyProtection="1">
      <alignment horizontal="left" vertical="top" wrapText="1"/>
      <protection hidden="1"/>
    </xf>
    <xf numFmtId="0" fontId="9" fillId="0" borderId="24" xfId="35" applyFont="1" applyFill="1" applyBorder="1" applyAlignment="1" applyProtection="1">
      <alignment horizontal="left" vertical="top" wrapText="1"/>
      <protection hidden="1"/>
    </xf>
    <xf numFmtId="0" fontId="9" fillId="0" borderId="56" xfId="35" applyFont="1" applyFill="1" applyBorder="1" applyAlignment="1" applyProtection="1">
      <alignment horizontal="left" vertical="top" wrapText="1"/>
      <protection hidden="1"/>
    </xf>
    <xf numFmtId="0" fontId="9" fillId="0" borderId="12" xfId="35" applyFont="1" applyFill="1" applyBorder="1" applyAlignment="1" applyProtection="1">
      <alignment horizontal="left" vertical="top" wrapText="1"/>
      <protection hidden="1"/>
    </xf>
    <xf numFmtId="0" fontId="9" fillId="0" borderId="0" xfId="35" applyFont="1" applyFill="1" applyBorder="1" applyAlignment="1" applyProtection="1">
      <alignment horizontal="left" vertical="top" wrapText="1"/>
      <protection hidden="1"/>
    </xf>
    <xf numFmtId="0" fontId="9" fillId="0" borderId="57" xfId="35" applyFont="1" applyFill="1" applyBorder="1" applyAlignment="1" applyProtection="1">
      <alignment horizontal="left" vertical="top" wrapText="1"/>
      <protection hidden="1"/>
    </xf>
    <xf numFmtId="0" fontId="65" fillId="14" borderId="0" xfId="35" applyFont="1" applyFill="1" applyAlignment="1" applyProtection="1">
      <alignment horizontal="center" vertical="center" wrapText="1"/>
      <protection hidden="1"/>
    </xf>
    <xf numFmtId="0" fontId="8" fillId="0" borderId="0" xfId="35" applyFont="1" applyAlignment="1" applyProtection="1">
      <alignment vertical="center" wrapText="1"/>
      <protection hidden="1"/>
    </xf>
    <xf numFmtId="0" fontId="91" fillId="0" borderId="0" xfId="35" applyFont="1" applyAlignment="1" applyProtection="1">
      <alignment horizontal="left" vertical="top"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10" fillId="0" borderId="10" xfId="35" applyFont="1" applyBorder="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6" xfId="35" applyFont="1" applyFill="1" applyBorder="1" applyAlignment="1" applyProtection="1">
      <alignment horizontal="center" vertical="top" wrapText="1"/>
      <protection locked="0" hidden="1"/>
    </xf>
    <xf numFmtId="0" fontId="9" fillId="0" borderId="0" xfId="35" applyFont="1" applyFill="1" applyAlignment="1" applyProtection="1">
      <alignment horizontal="justify" vertical="top" wrapText="1"/>
      <protection hidden="1"/>
    </xf>
    <xf numFmtId="0" fontId="66" fillId="0" borderId="34" xfId="35" applyFont="1" applyBorder="1" applyAlignment="1" applyProtection="1">
      <alignment horizontal="left" vertical="center" wrapText="1"/>
      <protection hidden="1"/>
    </xf>
    <xf numFmtId="0" fontId="66" fillId="0" borderId="24" xfId="35" applyFont="1" applyBorder="1" applyAlignment="1" applyProtection="1">
      <alignment horizontal="left" vertical="center" wrapText="1"/>
      <protection hidden="1"/>
    </xf>
    <xf numFmtId="0" fontId="66" fillId="0" borderId="35" xfId="35" applyFont="1" applyBorder="1" applyAlignment="1" applyProtection="1">
      <alignment horizontal="left" vertical="center" wrapText="1"/>
      <protection hidden="1"/>
    </xf>
    <xf numFmtId="0" fontId="9" fillId="0" borderId="28" xfId="35" applyFont="1" applyFill="1" applyBorder="1" applyAlignment="1" applyProtection="1">
      <alignment vertical="top" wrapText="1"/>
      <protection hidden="1"/>
    </xf>
    <xf numFmtId="0" fontId="9" fillId="0" borderId="45" xfId="35" applyFont="1" applyFill="1" applyBorder="1" applyAlignment="1" applyProtection="1">
      <alignment vertical="top" wrapText="1"/>
      <protection hidden="1"/>
    </xf>
    <xf numFmtId="0" fontId="9" fillId="0" borderId="49" xfId="35" applyFont="1" applyFill="1" applyBorder="1" applyAlignment="1" applyProtection="1">
      <alignment vertical="top" wrapText="1"/>
      <protection hidden="1"/>
    </xf>
    <xf numFmtId="0" fontId="9" fillId="2" borderId="47"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10" fillId="0" borderId="6" xfId="35" applyFont="1" applyBorder="1" applyAlignment="1" applyProtection="1">
      <alignment horizontal="left" vertical="top" wrapText="1"/>
      <protection hidden="1"/>
    </xf>
    <xf numFmtId="0" fontId="9" fillId="2" borderId="47" xfId="35" applyFont="1" applyFill="1" applyBorder="1" applyAlignment="1" applyProtection="1">
      <alignment horizontal="center" vertical="center" wrapText="1"/>
      <protection locked="0" hidden="1"/>
    </xf>
    <xf numFmtId="0" fontId="9" fillId="2" borderId="3" xfId="35" applyFont="1" applyFill="1" applyBorder="1" applyAlignment="1" applyProtection="1">
      <alignment horizontal="center" vertical="center" wrapText="1"/>
      <protection locked="0" hidden="1"/>
    </xf>
    <xf numFmtId="0" fontId="9" fillId="0" borderId="35" xfId="35" applyFont="1" applyBorder="1" applyAlignment="1" applyProtection="1">
      <alignment horizontal="center" vertical="top"/>
      <protection hidden="1"/>
    </xf>
    <xf numFmtId="0" fontId="9" fillId="0" borderId="9"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0" borderId="14" xfId="35" applyFont="1" applyBorder="1" applyAlignment="1" applyProtection="1">
      <alignment horizontal="left" vertical="top" wrapText="1"/>
      <protection hidden="1"/>
    </xf>
    <xf numFmtId="0" fontId="9" fillId="0" borderId="6" xfId="35" applyFont="1" applyBorder="1" applyAlignment="1" applyProtection="1">
      <alignment horizontal="left" vertical="top"/>
      <protection hidden="1"/>
    </xf>
    <xf numFmtId="0" fontId="10" fillId="0" borderId="13" xfId="35" applyFont="1" applyFill="1" applyBorder="1" applyAlignment="1" applyProtection="1">
      <alignment horizontal="left" vertical="top" wrapText="1"/>
      <protection hidden="1"/>
    </xf>
    <xf numFmtId="0" fontId="10" fillId="0" borderId="4" xfId="35" applyFont="1" applyFill="1" applyBorder="1" applyAlignment="1" applyProtection="1">
      <alignment horizontal="left" vertical="top" wrapText="1"/>
      <protection hidden="1"/>
    </xf>
    <xf numFmtId="0" fontId="22" fillId="0" borderId="3" xfId="35" applyFont="1" applyBorder="1" applyAlignment="1" applyProtection="1">
      <alignment horizontal="left" vertical="top" wrapText="1"/>
      <protection hidden="1"/>
    </xf>
    <xf numFmtId="0" fontId="22" fillId="0" borderId="11" xfId="35" applyFont="1" applyBorder="1" applyAlignment="1" applyProtection="1">
      <alignment horizontal="left" vertical="top" wrapText="1"/>
      <protection hidden="1"/>
    </xf>
    <xf numFmtId="0" fontId="9" fillId="16" borderId="26" xfId="35" applyFont="1" applyFill="1" applyBorder="1" applyAlignment="1" applyProtection="1">
      <alignment horizontal="left" vertical="center" wrapText="1"/>
      <protection hidden="1"/>
    </xf>
    <xf numFmtId="0" fontId="9" fillId="16" borderId="3" xfId="35" applyFont="1" applyFill="1" applyBorder="1" applyAlignment="1" applyProtection="1">
      <alignment horizontal="left" vertical="center" wrapText="1"/>
      <protection hidden="1"/>
    </xf>
    <xf numFmtId="0" fontId="9" fillId="16" borderId="11" xfId="35" applyFont="1" applyFill="1" applyBorder="1" applyAlignment="1" applyProtection="1">
      <alignment horizontal="left" vertical="center" wrapText="1"/>
      <protection hidden="1"/>
    </xf>
    <xf numFmtId="0" fontId="9" fillId="2" borderId="3" xfId="35" applyFont="1" applyFill="1" applyBorder="1" applyAlignment="1" applyProtection="1">
      <alignment horizontal="center" vertical="top" wrapText="1"/>
      <protection locked="0" hidden="1"/>
    </xf>
    <xf numFmtId="0" fontId="9" fillId="0" borderId="3" xfId="35" applyFont="1" applyFill="1" applyBorder="1" applyAlignment="1" applyProtection="1">
      <alignment vertical="top" wrapText="1"/>
      <protection hidden="1"/>
    </xf>
    <xf numFmtId="0" fontId="9" fillId="0" borderId="11" xfId="35" applyFont="1" applyFill="1" applyBorder="1" applyAlignment="1" applyProtection="1">
      <alignment vertical="top" wrapText="1"/>
      <protection hidden="1"/>
    </xf>
    <xf numFmtId="0" fontId="10" fillId="0" borderId="26" xfId="35" applyFont="1" applyFill="1" applyBorder="1" applyAlignment="1" applyProtection="1">
      <alignment horizontal="left" vertical="top" wrapText="1"/>
      <protection hidden="1"/>
    </xf>
    <xf numFmtId="0" fontId="10" fillId="0" borderId="3" xfId="35" applyFont="1" applyFill="1" applyBorder="1" applyAlignment="1" applyProtection="1">
      <alignment horizontal="left" vertical="top" wrapText="1"/>
      <protection hidden="1"/>
    </xf>
    <xf numFmtId="0" fontId="10" fillId="0" borderId="11" xfId="35" applyFont="1" applyFill="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66" fillId="0" borderId="26" xfId="35" applyFont="1" applyBorder="1" applyAlignment="1" applyProtection="1">
      <alignment horizontal="left" vertical="center" wrapText="1"/>
      <protection hidden="1"/>
    </xf>
    <xf numFmtId="0" fontId="66" fillId="0" borderId="3" xfId="35" applyFont="1" applyBorder="1" applyAlignment="1" applyProtection="1">
      <alignment horizontal="left" vertical="center" wrapText="1"/>
      <protection hidden="1"/>
    </xf>
    <xf numFmtId="0" fontId="66" fillId="0" borderId="11" xfId="35" applyFont="1" applyBorder="1" applyAlignment="1" applyProtection="1">
      <alignment horizontal="left" vertical="center" wrapText="1"/>
      <protection hidden="1"/>
    </xf>
    <xf numFmtId="0" fontId="10" fillId="0" borderId="26" xfId="35" applyFont="1" applyBorder="1" applyAlignment="1" applyProtection="1">
      <alignment horizontal="left" vertical="top" wrapText="1"/>
      <protection hidden="1"/>
    </xf>
    <xf numFmtId="0" fontId="10" fillId="0" borderId="3" xfId="35" applyFont="1" applyBorder="1" applyAlignment="1" applyProtection="1">
      <alignment horizontal="left" vertical="top" wrapText="1"/>
      <protection hidden="1"/>
    </xf>
    <xf numFmtId="0" fontId="9" fillId="0" borderId="6" xfId="35" applyFont="1" applyBorder="1" applyAlignment="1" applyProtection="1">
      <alignment vertical="center" wrapText="1"/>
      <protection hidden="1"/>
    </xf>
    <xf numFmtId="0" fontId="9" fillId="0" borderId="0" xfId="35" applyFont="1" applyBorder="1" applyAlignment="1" applyProtection="1">
      <alignment horizontal="right" vertical="center"/>
      <protection hidden="1"/>
    </xf>
    <xf numFmtId="0" fontId="9" fillId="0" borderId="57" xfId="35" applyFont="1" applyBorder="1" applyAlignment="1" applyProtection="1">
      <alignment horizontal="right" vertical="center"/>
      <protection hidden="1"/>
    </xf>
    <xf numFmtId="0" fontId="9" fillId="0" borderId="4" xfId="35" applyFont="1" applyFill="1" applyBorder="1" applyAlignment="1" applyProtection="1">
      <alignment horizontal="right" vertical="center"/>
      <protection hidden="1"/>
    </xf>
    <xf numFmtId="0" fontId="9" fillId="0" borderId="58" xfId="35" applyFont="1" applyFill="1" applyBorder="1" applyAlignment="1" applyProtection="1">
      <alignment horizontal="right" vertical="center"/>
      <protection hidden="1"/>
    </xf>
    <xf numFmtId="0" fontId="9" fillId="0" borderId="35" xfId="35" applyFont="1" applyBorder="1" applyAlignment="1" applyProtection="1">
      <alignment vertical="top" wrapText="1"/>
      <protection hidden="1"/>
    </xf>
    <xf numFmtId="0" fontId="10" fillId="0" borderId="3"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9" fillId="0" borderId="0" xfId="35" applyFont="1" applyBorder="1" applyAlignment="1" applyProtection="1">
      <alignment horizontal="center" vertical="top" wrapText="1"/>
      <protection hidden="1"/>
    </xf>
    <xf numFmtId="0" fontId="9" fillId="0" borderId="26" xfId="35" applyFont="1" applyBorder="1" applyAlignment="1" applyProtection="1">
      <alignment horizontal="center" vertical="top"/>
      <protection hidden="1"/>
    </xf>
    <xf numFmtId="0" fontId="9" fillId="0" borderId="3" xfId="35" applyFont="1" applyBorder="1" applyAlignment="1" applyProtection="1">
      <alignment horizontal="center" vertical="top"/>
      <protection hidden="1"/>
    </xf>
    <xf numFmtId="0" fontId="9" fillId="0" borderId="11" xfId="35" applyFont="1" applyBorder="1" applyAlignment="1" applyProtection="1">
      <alignment horizontal="center" vertical="top"/>
      <protection hidden="1"/>
    </xf>
    <xf numFmtId="0" fontId="94" fillId="0" borderId="0" xfId="35" applyFont="1" applyAlignment="1">
      <alignment horizontal="left" vertical="top" wrapText="1"/>
    </xf>
    <xf numFmtId="0" fontId="8" fillId="0" borderId="4" xfId="35" applyFont="1" applyBorder="1" applyAlignment="1" applyProtection="1">
      <alignment horizontal="left" vertical="top" wrapText="1"/>
      <protection hidden="1"/>
    </xf>
    <xf numFmtId="0" fontId="8" fillId="0" borderId="46" xfId="35" applyFont="1" applyFill="1" applyBorder="1" applyAlignment="1" applyProtection="1">
      <alignment horizontal="left" vertical="center" wrapText="1"/>
      <protection hidden="1"/>
    </xf>
    <xf numFmtId="0" fontId="9" fillId="2" borderId="47" xfId="35" applyFont="1" applyFill="1" applyBorder="1" applyAlignment="1" applyProtection="1">
      <alignment horizontal="center" vertical="top" wrapText="1"/>
      <protection locked="0" hidden="1"/>
    </xf>
    <xf numFmtId="0" fontId="93" fillId="0" borderId="0" xfId="35" applyFont="1" applyAlignment="1">
      <alignment horizontal="left" vertical="top"/>
    </xf>
    <xf numFmtId="0" fontId="79" fillId="0" borderId="0" xfId="35" applyFont="1" applyAlignment="1" applyProtection="1">
      <alignment horizontal="left" vertical="top" wrapText="1"/>
      <protection hidden="1"/>
    </xf>
    <xf numFmtId="0" fontId="94" fillId="0" borderId="0" xfId="35" applyFont="1" applyAlignment="1" applyProtection="1">
      <alignment horizontal="left" vertical="top" wrapText="1"/>
      <protection hidden="1"/>
    </xf>
    <xf numFmtId="0" fontId="8" fillId="0" borderId="8" xfId="35" applyFont="1" applyBorder="1" applyAlignment="1" applyProtection="1">
      <alignment horizontal="left" vertical="center" wrapText="1"/>
      <protection hidden="1"/>
    </xf>
    <xf numFmtId="0" fontId="8" fillId="0" borderId="15" xfId="35" applyFont="1" applyBorder="1" applyAlignment="1" applyProtection="1">
      <alignment horizontal="left" vertical="center" wrapText="1"/>
      <protection hidden="1"/>
    </xf>
    <xf numFmtId="0" fontId="24" fillId="0" borderId="4" xfId="0" applyFont="1" applyBorder="1" applyAlignment="1" applyProtection="1">
      <alignment horizontal="left" vertical="top" wrapText="1"/>
      <protection hidden="1"/>
    </xf>
    <xf numFmtId="0" fontId="5" fillId="0" borderId="0" xfId="0" applyFont="1" applyBorder="1" applyAlignment="1" applyProtection="1">
      <alignment horizontal="justify" vertical="center" wrapText="1"/>
      <protection hidden="1"/>
    </xf>
    <xf numFmtId="0" fontId="9" fillId="0" borderId="0" xfId="53" applyFont="1" applyFill="1" applyAlignment="1" applyProtection="1">
      <alignment horizontal="left" vertical="center" wrapText="1"/>
      <protection hidden="1"/>
    </xf>
    <xf numFmtId="0" fontId="5" fillId="0" borderId="0" xfId="0" applyFont="1" applyBorder="1" applyAlignment="1" applyProtection="1">
      <alignment horizontal="justify" vertical="top" wrapText="1"/>
      <protection hidden="1"/>
    </xf>
    <xf numFmtId="0" fontId="57" fillId="0" borderId="4" xfId="0" applyFont="1" applyBorder="1" applyAlignment="1" applyProtection="1">
      <alignment horizontal="left" vertical="top" wrapText="1"/>
      <protection hidden="1"/>
    </xf>
    <xf numFmtId="0" fontId="5" fillId="0" borderId="0" xfId="0" applyFont="1" applyBorder="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5" fillId="0" borderId="0" xfId="0" applyFont="1" applyAlignment="1" applyProtection="1">
      <alignment horizontal="justify" vertical="center"/>
      <protection hidden="1"/>
    </xf>
    <xf numFmtId="0" fontId="46" fillId="0" borderId="0" xfId="0" applyFont="1" applyAlignment="1" applyProtection="1">
      <alignment horizontal="center" vertical="center"/>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4" xfId="0" applyFont="1" applyFill="1" applyBorder="1" applyAlignment="1" applyProtection="1">
      <alignment horizontal="justify" vertical="center" wrapText="1"/>
      <protection hidden="1"/>
    </xf>
    <xf numFmtId="0" fontId="57" fillId="0" borderId="4" xfId="0" applyFont="1" applyBorder="1" applyAlignment="1" applyProtection="1">
      <alignment horizontal="right" vertical="top" wrapText="1"/>
      <protection hidden="1"/>
    </xf>
    <xf numFmtId="0" fontId="10" fillId="0" borderId="0" xfId="0" applyFont="1" applyFill="1" applyBorder="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8" fillId="15"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Fill="1" applyAlignment="1" applyProtection="1">
      <alignment horizontal="left" vertical="center" wrapText="1"/>
      <protection hidden="1"/>
    </xf>
    <xf numFmtId="0" fontId="5" fillId="0" borderId="0" xfId="53" applyFont="1" applyFill="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Fill="1" applyBorder="1" applyAlignment="1" applyProtection="1">
      <alignment horizontal="justify" vertical="center" wrapText="1"/>
      <protection hidden="1"/>
    </xf>
    <xf numFmtId="0" fontId="5" fillId="0" borderId="8" xfId="35" applyFont="1" applyBorder="1" applyAlignment="1" applyProtection="1">
      <alignment horizontal="center" vertical="center" wrapText="1"/>
      <protection hidden="1"/>
    </xf>
    <xf numFmtId="0" fontId="5" fillId="0" borderId="14"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6"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5" fillId="2" borderId="26" xfId="0" applyFont="1" applyFill="1" applyBorder="1" applyAlignment="1" applyProtection="1">
      <alignment horizontal="center" vertical="top" wrapText="1"/>
      <protection locked="0"/>
    </xf>
    <xf numFmtId="0" fontId="5" fillId="2" borderId="11" xfId="0" applyFont="1" applyFill="1" applyBorder="1" applyAlignment="1" applyProtection="1">
      <alignment horizontal="center" vertical="top" wrapText="1"/>
      <protection locked="0"/>
    </xf>
    <xf numFmtId="0" fontId="95" fillId="0" borderId="3" xfId="0" applyFont="1" applyBorder="1" applyAlignment="1" applyProtection="1">
      <alignment horizontal="center" vertical="center" wrapText="1"/>
      <protection hidden="1"/>
    </xf>
    <xf numFmtId="0" fontId="5" fillId="0" borderId="0" xfId="0" applyFont="1" applyAlignment="1" applyProtection="1">
      <alignment horizontal="left"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10" fillId="0" borderId="26" xfId="0" applyFont="1" applyBorder="1" applyAlignment="1" applyProtection="1">
      <alignment horizontal="center" vertical="center"/>
      <protection hidden="1"/>
    </xf>
    <xf numFmtId="0" fontId="10" fillId="0" borderId="3"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10" xfId="0" applyFont="1" applyBorder="1" applyAlignment="1" applyProtection="1">
      <alignment horizontal="center" vertical="center" wrapText="1"/>
      <protection hidden="1"/>
    </xf>
    <xf numFmtId="0" fontId="5" fillId="2" borderId="6" xfId="0" applyFont="1" applyFill="1" applyBorder="1" applyAlignment="1" applyProtection="1">
      <alignment horizontal="center" vertical="top" wrapText="1"/>
      <protection locked="0"/>
    </xf>
    <xf numFmtId="0" fontId="11" fillId="14" borderId="12" xfId="52" applyFont="1" applyFill="1" applyBorder="1" applyAlignment="1" applyProtection="1">
      <alignment horizontal="center" vertical="center" wrapText="1"/>
      <protection hidden="1"/>
    </xf>
    <xf numFmtId="0" fontId="11" fillId="14" borderId="0" xfId="52" applyFont="1" applyFill="1" applyBorder="1" applyAlignment="1" applyProtection="1">
      <alignment horizontal="center" vertical="center" wrapText="1"/>
      <protection hidden="1"/>
    </xf>
    <xf numFmtId="0" fontId="9" fillId="0" borderId="0" xfId="0" applyFont="1" applyAlignment="1" applyProtection="1">
      <alignment horizontal="left" vertical="top" wrapText="1"/>
      <protection hidden="1"/>
    </xf>
    <xf numFmtId="0" fontId="8" fillId="17" borderId="26" xfId="0" applyFont="1" applyFill="1" applyBorder="1" applyAlignment="1" applyProtection="1">
      <alignment horizontal="center" vertical="center" wrapText="1"/>
      <protection hidden="1"/>
    </xf>
    <xf numFmtId="0" fontId="8" fillId="17" borderId="3" xfId="0" applyFont="1" applyFill="1" applyBorder="1" applyAlignment="1" applyProtection="1">
      <alignment horizontal="center" vertical="center" wrapText="1"/>
      <protection hidden="1"/>
    </xf>
    <xf numFmtId="0" fontId="8" fillId="17" borderId="11" xfId="0" applyFont="1" applyFill="1" applyBorder="1" applyAlignment="1" applyProtection="1">
      <alignment horizontal="center" vertical="center" wrapText="1"/>
      <protection hidden="1"/>
    </xf>
    <xf numFmtId="0" fontId="10" fillId="13" borderId="6" xfId="0" applyFont="1" applyFill="1" applyBorder="1" applyAlignment="1" applyProtection="1">
      <alignment horizontal="center" vertical="center" wrapText="1"/>
      <protection hidden="1"/>
    </xf>
    <xf numFmtId="0" fontId="10" fillId="13" borderId="3" xfId="0" applyFont="1" applyFill="1" applyBorder="1" applyAlignment="1" applyProtection="1">
      <alignment horizontal="center" vertical="center" wrapText="1"/>
      <protection hidden="1"/>
    </xf>
    <xf numFmtId="0" fontId="10" fillId="13" borderId="11" xfId="0" applyFont="1" applyFill="1" applyBorder="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10" fillId="0" borderId="0" xfId="0" applyFont="1" applyAlignment="1">
      <alignment horizontal="justify" vertical="center" wrapText="1"/>
    </xf>
    <xf numFmtId="0" fontId="9" fillId="0" borderId="0" xfId="0" applyFont="1" applyAlignment="1">
      <alignment horizontal="left" vertical="center" wrapText="1"/>
    </xf>
    <xf numFmtId="0" fontId="10" fillId="15" borderId="0" xfId="0" applyFont="1" applyFill="1" applyAlignment="1">
      <alignment horizontal="center" vertical="center"/>
    </xf>
    <xf numFmtId="0" fontId="9" fillId="0" borderId="0" xfId="0" applyFont="1" applyAlignment="1" applyProtection="1">
      <alignment horizontal="justify" vertical="center"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xf>
    <xf numFmtId="0" fontId="10" fillId="15"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10" fillId="0" borderId="0" xfId="53" applyFont="1" applyFill="1" applyAlignment="1" applyProtection="1">
      <alignment horizontal="left" vertical="center" wrapText="1"/>
      <protection hidden="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10" fillId="10" borderId="26" xfId="38" applyFont="1" applyFill="1" applyBorder="1" applyAlignment="1" applyProtection="1">
      <alignment horizontal="left" vertical="center" wrapText="1"/>
      <protection hidden="1"/>
    </xf>
    <xf numFmtId="0" fontId="10" fillId="10" borderId="3" xfId="38" applyFont="1" applyFill="1" applyBorder="1" applyAlignment="1" applyProtection="1">
      <alignment horizontal="left" vertical="center" wrapText="1"/>
      <protection hidden="1"/>
    </xf>
    <xf numFmtId="0" fontId="10" fillId="10" borderId="11" xfId="38" applyFont="1" applyFill="1" applyBorder="1" applyAlignment="1" applyProtection="1">
      <alignment horizontal="left" vertical="center" wrapText="1"/>
      <protection hidden="1"/>
    </xf>
    <xf numFmtId="0" fontId="78" fillId="0" borderId="3" xfId="38" applyFont="1" applyBorder="1" applyAlignment="1">
      <alignment horizontal="left" vertical="top" wrapText="1"/>
    </xf>
    <xf numFmtId="0" fontId="78" fillId="0" borderId="11" xfId="38" applyFont="1" applyBorder="1" applyAlignment="1">
      <alignment horizontal="left" vertical="top" wrapText="1"/>
    </xf>
    <xf numFmtId="0" fontId="10" fillId="10" borderId="6" xfId="37" applyFont="1" applyFill="1" applyBorder="1" applyAlignment="1" applyProtection="1">
      <alignment horizontal="left" vertical="center" wrapText="1"/>
      <protection hidden="1"/>
    </xf>
    <xf numFmtId="0" fontId="83" fillId="0" borderId="3" xfId="38" applyFont="1" applyBorder="1" applyAlignment="1">
      <alignment horizontal="left" vertical="top" wrapText="1"/>
    </xf>
    <xf numFmtId="0" fontId="83" fillId="0" borderId="11" xfId="38" applyFont="1" applyBorder="1" applyAlignment="1">
      <alignment horizontal="left" vertical="top" wrapText="1"/>
    </xf>
    <xf numFmtId="0" fontId="9" fillId="0" borderId="4" xfId="37" applyFont="1" applyBorder="1" applyAlignment="1" applyProtection="1">
      <alignment horizontal="left" vertical="center" wrapText="1"/>
      <protection hidden="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vertical="top" wrapText="1"/>
      <protection hidden="1"/>
    </xf>
    <xf numFmtId="0" fontId="0" fillId="0" borderId="0" xfId="0" applyAlignment="1">
      <alignment vertical="top" wrapText="1"/>
    </xf>
    <xf numFmtId="0" fontId="5" fillId="0" borderId="0" xfId="0" applyFont="1" applyBorder="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left" vertical="top"/>
      <protection hidden="1"/>
    </xf>
    <xf numFmtId="0" fontId="51" fillId="0" borderId="0" xfId="0" applyFont="1" applyAlignment="1" applyProtection="1">
      <alignment horizontal="justify" vertical="top"/>
      <protection hidden="1"/>
    </xf>
    <xf numFmtId="0" fontId="8" fillId="0" borderId="0" xfId="0" applyFont="1" applyAlignment="1" applyProtection="1">
      <alignment horizontal="justify"/>
      <protection hidden="1"/>
    </xf>
    <xf numFmtId="0" fontId="5" fillId="0" borderId="0" xfId="0" applyFont="1" applyAlignment="1" applyProtection="1">
      <alignment horizontal="justify" vertical="top" wrapText="1"/>
      <protection hidden="1"/>
    </xf>
    <xf numFmtId="0" fontId="79" fillId="0" borderId="29" xfId="33" applyFont="1" applyBorder="1" applyAlignment="1" applyProtection="1">
      <alignment horizontal="center" vertical="center"/>
      <protection hidden="1"/>
    </xf>
    <xf numFmtId="0" fontId="79" fillId="0" borderId="33" xfId="33" applyFont="1" applyBorder="1" applyAlignment="1" applyProtection="1">
      <alignment horizontal="center" vertical="center"/>
      <protection hidden="1"/>
    </xf>
    <xf numFmtId="0" fontId="79"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4" fillId="0" borderId="0" xfId="0" applyFont="1" applyAlignment="1" applyProtection="1">
      <alignment horizontal="center" vertical="top"/>
      <protection hidden="1"/>
    </xf>
    <xf numFmtId="0" fontId="2" fillId="0" borderId="0" xfId="0" applyFont="1" applyAlignment="1" applyProtection="1">
      <alignment horizontal="justify" vertical="top"/>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4" fillId="7" borderId="0" xfId="0" applyFont="1" applyFill="1" applyBorder="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justify"/>
      <protection hidden="1"/>
    </xf>
    <xf numFmtId="0" fontId="10" fillId="0" borderId="0" xfId="0" applyFont="1" applyAlignment="1" applyProtection="1">
      <alignment horizontal="center" vertical="top"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10" fillId="0" borderId="13"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vertical="top"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51" fillId="0" borderId="0" xfId="0" applyFont="1" applyBorder="1" applyAlignment="1">
      <alignment horizontal="left"/>
    </xf>
    <xf numFmtId="0" fontId="51" fillId="0" borderId="24" xfId="0" applyFont="1" applyBorder="1" applyAlignment="1">
      <alignment horizontal="left"/>
    </xf>
    <xf numFmtId="0" fontId="9" fillId="0" borderId="0" xfId="0" applyFont="1" applyAlignment="1" applyProtection="1">
      <alignment vertical="top"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5" borderId="0" xfId="0" applyFont="1" applyFill="1" applyAlignment="1" applyProtection="1">
      <alignment horizontal="center" vertical="justify" wrapText="1"/>
      <protection hidden="1"/>
    </xf>
    <xf numFmtId="0" fontId="9" fillId="0" borderId="0" xfId="53" applyFont="1" applyFill="1" applyAlignment="1" applyProtection="1">
      <alignment horizontal="left" vertical="center"/>
      <protection hidden="1"/>
    </xf>
    <xf numFmtId="0" fontId="46"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18" xfId="0" applyFont="1" applyBorder="1" applyAlignment="1" applyProtection="1">
      <alignment horizontal="left" vertical="center" wrapText="1"/>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8" xfId="0" applyFont="1" applyBorder="1" applyAlignment="1" applyProtection="1">
      <alignment horizontal="left" vertical="center" wrapText="1"/>
      <protection hidden="1"/>
    </xf>
    <xf numFmtId="0" fontId="36" fillId="0" borderId="6" xfId="0" applyFont="1" applyFill="1" applyBorder="1" applyAlignment="1" applyProtection="1">
      <alignment horizontal="left" vertical="center" wrapText="1"/>
      <protection hidden="1"/>
    </xf>
    <xf numFmtId="0" fontId="36"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justify" vertical="center" wrapText="1"/>
      <protection hidden="1"/>
    </xf>
    <xf numFmtId="0" fontId="22" fillId="0" borderId="0" xfId="0" applyFont="1" applyAlignment="1" applyProtection="1">
      <alignment horizontal="justify" vertical="center" wrapText="1"/>
      <protection hidden="1"/>
    </xf>
    <xf numFmtId="0" fontId="22" fillId="0" borderId="0" xfId="0" applyFont="1" applyAlignment="1" applyProtection="1">
      <alignment horizontal="justify" vertical="top" wrapText="1"/>
      <protection hidden="1"/>
    </xf>
    <xf numFmtId="0" fontId="9" fillId="0" borderId="6" xfId="0" applyFont="1" applyBorder="1" applyAlignment="1" applyProtection="1">
      <alignment horizontal="center" vertical="top" wrapText="1"/>
      <protection hidden="1"/>
    </xf>
    <xf numFmtId="0" fontId="9" fillId="2" borderId="17" xfId="0" applyFont="1" applyFill="1" applyBorder="1" applyAlignment="1" applyProtection="1">
      <alignment horizontal="left" vertical="top" wrapText="1"/>
      <protection locked="0"/>
    </xf>
    <xf numFmtId="0" fontId="9" fillId="2" borderId="7" xfId="0" applyFont="1" applyFill="1" applyBorder="1" applyAlignment="1" applyProtection="1">
      <alignment horizontal="left" vertical="top" wrapText="1"/>
      <protection locked="0"/>
    </xf>
    <xf numFmtId="0" fontId="9" fillId="2" borderId="18" xfId="0" applyFont="1" applyFill="1" applyBorder="1" applyAlignment="1" applyProtection="1">
      <alignment horizontal="left" vertical="top" wrapText="1"/>
      <protection locked="0"/>
    </xf>
    <xf numFmtId="0" fontId="9" fillId="0" borderId="34" xfId="0" applyFont="1" applyBorder="1" applyAlignment="1" applyProtection="1">
      <alignment horizontal="left" vertical="center" wrapText="1"/>
      <protection hidden="1"/>
    </xf>
    <xf numFmtId="0" fontId="9" fillId="0" borderId="35"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top" wrapText="1"/>
      <protection locked="0"/>
    </xf>
    <xf numFmtId="0" fontId="9" fillId="2" borderId="6" xfId="0" applyFont="1" applyFill="1" applyBorder="1" applyAlignment="1" applyProtection="1">
      <alignment horizontal="right" vertical="top" wrapText="1"/>
      <protection locked="0"/>
    </xf>
    <xf numFmtId="0" fontId="10" fillId="0" borderId="0" xfId="0" applyFont="1" applyAlignment="1" applyProtection="1">
      <alignment horizontal="left" vertical="center"/>
      <protection hidden="1"/>
    </xf>
    <xf numFmtId="0" fontId="9" fillId="0" borderId="0" xfId="0" applyFont="1" applyAlignment="1" applyProtection="1">
      <alignment horizontal="left" vertical="center"/>
      <protection hidden="1"/>
    </xf>
    <xf numFmtId="0" fontId="10" fillId="2" borderId="6" xfId="0" applyFont="1" applyFill="1" applyBorder="1" applyAlignment="1" applyProtection="1">
      <alignment horizontal="center" vertical="top" wrapText="1"/>
      <protection locked="0"/>
    </xf>
    <xf numFmtId="0" fontId="9" fillId="2" borderId="26" xfId="0" applyFont="1" applyFill="1" applyBorder="1" applyAlignment="1" applyProtection="1">
      <alignment horizontal="center" vertical="top" wrapText="1"/>
      <protection locked="0"/>
    </xf>
    <xf numFmtId="0" fontId="9" fillId="2" borderId="3" xfId="0" applyFont="1" applyFill="1" applyBorder="1" applyAlignment="1" applyProtection="1">
      <alignment horizontal="center" vertical="top" wrapText="1"/>
      <protection locked="0"/>
    </xf>
    <xf numFmtId="0" fontId="9" fillId="2" borderId="11" xfId="0" applyFont="1" applyFill="1" applyBorder="1" applyAlignment="1" applyProtection="1">
      <alignment horizontal="center" vertical="top" wrapText="1"/>
      <protection locked="0"/>
    </xf>
    <xf numFmtId="172" fontId="10" fillId="0" borderId="0" xfId="0" applyNumberFormat="1" applyFont="1" applyAlignment="1" applyProtection="1">
      <alignment horizontal="left" vertical="center"/>
      <protection hidden="1"/>
    </xf>
    <xf numFmtId="0" fontId="9" fillId="0" borderId="3" xfId="0" applyFont="1" applyBorder="1" applyAlignment="1" applyProtection="1">
      <alignment horizontal="center" vertical="center" wrapText="1"/>
      <protection hidden="1"/>
    </xf>
    <xf numFmtId="0" fontId="10" fillId="0" borderId="0" xfId="0" applyFont="1" applyAlignment="1" applyProtection="1">
      <alignment vertical="center" wrapText="1"/>
      <protection hidden="1"/>
    </xf>
    <xf numFmtId="0" fontId="0" fillId="0" borderId="0" xfId="0" applyAlignment="1">
      <alignment wrapText="1"/>
    </xf>
    <xf numFmtId="0" fontId="9" fillId="0" borderId="0" xfId="0" applyFont="1" applyBorder="1" applyAlignment="1" applyProtection="1">
      <alignment horizontal="left"/>
      <protection hidden="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81" fillId="14" borderId="12" xfId="52" applyFont="1" applyFill="1" applyBorder="1" applyAlignment="1" applyProtection="1">
      <alignment horizontal="center" vertical="center" wrapText="1"/>
      <protection hidden="1"/>
    </xf>
    <xf numFmtId="0" fontId="81" fillId="14" borderId="0" xfId="52" applyFont="1" applyFill="1" applyBorder="1" applyAlignment="1" applyProtection="1">
      <alignment horizontal="center" vertical="center" wrapText="1"/>
      <protection hidden="1"/>
    </xf>
    <xf numFmtId="0" fontId="9" fillId="0" borderId="0" xfId="0" applyFont="1" applyAlignment="1" applyProtection="1">
      <alignment horizontal="justify" vertical="top" wrapText="1"/>
      <protection hidden="1"/>
    </xf>
    <xf numFmtId="0" fontId="24" fillId="0" borderId="4" xfId="0" applyFont="1" applyBorder="1" applyAlignment="1" applyProtection="1">
      <alignment vertical="top" wrapText="1"/>
      <protection hidden="1"/>
    </xf>
    <xf numFmtId="171" fontId="9" fillId="0" borderId="0" xfId="0" applyNumberFormat="1" applyFont="1" applyBorder="1" applyAlignment="1" applyProtection="1">
      <alignment horizontal="justify" vertical="top" wrapText="1"/>
      <protection hidden="1"/>
    </xf>
    <xf numFmtId="0" fontId="9" fillId="0" borderId="0" xfId="0" applyFont="1" applyBorder="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 xfId="0" applyFont="1" applyBorder="1" applyAlignment="1" applyProtection="1">
      <alignment horizontal="left" vertical="center" indent="2"/>
      <protection hidden="1"/>
    </xf>
    <xf numFmtId="0" fontId="9" fillId="2" borderId="0" xfId="0" applyFont="1" applyFill="1" applyAlignment="1" applyProtection="1">
      <alignment horizontal="center" vertical="center" wrapText="1"/>
      <protection locked="0"/>
    </xf>
    <xf numFmtId="171" fontId="28" fillId="0" borderId="0" xfId="0" applyNumberFormat="1" applyFont="1" applyBorder="1" applyAlignment="1" applyProtection="1">
      <alignment horizontal="justify" vertical="top" wrapText="1"/>
      <protection hidden="1"/>
    </xf>
    <xf numFmtId="0" fontId="9" fillId="0" borderId="0" xfId="0" applyFont="1" applyAlignment="1" applyProtection="1">
      <alignment horizontal="justify" vertical="top"/>
      <protection hidden="1"/>
    </xf>
    <xf numFmtId="0" fontId="9" fillId="0" borderId="0" xfId="0" applyFont="1" applyBorder="1" applyAlignment="1" applyProtection="1">
      <alignment horizontal="justify" vertical="center" wrapText="1"/>
      <protection hidden="1"/>
    </xf>
    <xf numFmtId="0" fontId="9" fillId="0" borderId="54" xfId="0" applyFont="1" applyBorder="1" applyAlignment="1" applyProtection="1">
      <alignment horizontal="left" vertical="center" indent="2"/>
      <protection hidden="1"/>
    </xf>
    <xf numFmtId="171" fontId="10" fillId="0" borderId="0" xfId="0" applyNumberFormat="1" applyFont="1" applyBorder="1" applyAlignment="1" applyProtection="1">
      <alignment horizontal="left" vertical="top" wrapText="1"/>
      <protection hidden="1"/>
    </xf>
    <xf numFmtId="0" fontId="11" fillId="14" borderId="0" xfId="52" applyFont="1" applyFill="1" applyBorder="1" applyAlignment="1" applyProtection="1">
      <alignment horizontal="left" vertical="top" wrapText="1"/>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171" fontId="9" fillId="0" borderId="0" xfId="0" applyNumberFormat="1" applyFont="1" applyFill="1" applyBorder="1" applyAlignment="1" applyProtection="1">
      <alignment horizontal="justify" vertical="top" wrapText="1"/>
      <protection hidden="1"/>
    </xf>
    <xf numFmtId="0" fontId="9" fillId="0" borderId="6" xfId="0" applyFont="1" applyFill="1" applyBorder="1" applyAlignment="1" applyProtection="1">
      <alignment horizontal="center" vertical="center"/>
      <protection hidden="1"/>
    </xf>
    <xf numFmtId="0" fontId="84" fillId="0" borderId="24" xfId="0" applyFont="1" applyFill="1" applyBorder="1" applyAlignment="1" applyProtection="1">
      <alignment horizontal="left" vertical="top" wrapText="1" indent="1"/>
      <protection hidden="1"/>
    </xf>
    <xf numFmtId="0" fontId="9" fillId="0" borderId="6" xfId="0" applyFont="1" applyFill="1" applyBorder="1" applyAlignment="1" applyProtection="1">
      <alignment horizontal="center" vertical="center" wrapText="1"/>
      <protection hidden="1"/>
    </xf>
    <xf numFmtId="0" fontId="9" fillId="16" borderId="0" xfId="0" applyFont="1" applyFill="1" applyBorder="1" applyAlignment="1" applyProtection="1">
      <alignment horizontal="justify" vertical="top" wrapText="1"/>
      <protection hidden="1"/>
    </xf>
    <xf numFmtId="0" fontId="28" fillId="0" borderId="0" xfId="0" applyFont="1" applyAlignment="1" applyProtection="1">
      <alignment horizontal="justify" vertical="top"/>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0" xfId="0" applyFont="1" applyFill="1" applyAlignment="1" applyProtection="1">
      <alignment horizontal="left" vertical="center" wrapText="1"/>
      <protection locked="0"/>
    </xf>
    <xf numFmtId="0" fontId="9" fillId="0" borderId="0" xfId="46" applyFont="1" applyFill="1" applyAlignment="1" applyProtection="1">
      <alignment horizontal="left" vertical="top" wrapText="1"/>
      <protection hidden="1"/>
    </xf>
    <xf numFmtId="0" fontId="9" fillId="0" borderId="0" xfId="46" applyFont="1" applyFill="1" applyAlignment="1" applyProtection="1">
      <alignment horizontal="left" vertical="top"/>
      <protection hidden="1"/>
    </xf>
    <xf numFmtId="2" fontId="30" fillId="0" borderId="0" xfId="51" applyNumberFormat="1" applyFont="1" applyFill="1" applyBorder="1" applyAlignment="1" applyProtection="1">
      <alignment horizontal="left" vertical="center"/>
      <protection hidden="1"/>
    </xf>
  </cellXfs>
  <cellStyles count="59">
    <cellStyle name="75" xfId="1"/>
    <cellStyle name="ÅëÈ­ [0]_±âÅ¸" xfId="2"/>
    <cellStyle name="ÅëÈ­_±âÅ¸" xfId="3"/>
    <cellStyle name="ÄÞ¸¶ [0]_±âÅ¸" xfId="4"/>
    <cellStyle name="ÄÞ¸¶_±âÅ¸" xfId="5"/>
    <cellStyle name="Ç¥ÁØ_¿¬°£´©°è¿¹»ó" xfId="6"/>
    <cellStyle name="Comma  - Style1" xfId="7"/>
    <cellStyle name="Comma  - Style1 2" xfId="8"/>
    <cellStyle name="Comma  - Style2" xfId="9"/>
    <cellStyle name="Comma  - Style2 2" xfId="10"/>
    <cellStyle name="Comma  - Style3" xfId="11"/>
    <cellStyle name="Comma  - Style3 2" xfId="12"/>
    <cellStyle name="Comma  - Style4" xfId="13"/>
    <cellStyle name="Comma  - Style4 2" xfId="14"/>
    <cellStyle name="Comma  - Style5" xfId="15"/>
    <cellStyle name="Comma  - Style5 2" xfId="16"/>
    <cellStyle name="Comma  - Style6" xfId="17"/>
    <cellStyle name="Comma  - Style6 2" xfId="18"/>
    <cellStyle name="Comma  - Style7" xfId="19"/>
    <cellStyle name="Comma  - Style7 2" xfId="20"/>
    <cellStyle name="Comma  - Style8" xfId="21"/>
    <cellStyle name="Comma  - Style8 2" xfId="22"/>
    <cellStyle name="Comma 2" xfId="23"/>
    <cellStyle name="Comma 3" xfId="24"/>
    <cellStyle name="Comma 4" xfId="25"/>
    <cellStyle name="Formula" xfId="26"/>
    <cellStyle name="Header1" xfId="27"/>
    <cellStyle name="Header2" xfId="28"/>
    <cellStyle name="Hypertextový odkaz" xfId="29"/>
    <cellStyle name="no dec" xfId="30"/>
    <cellStyle name="Normal" xfId="0" builtinId="0"/>
    <cellStyle name="Normal - Style1" xfId="31"/>
    <cellStyle name="Normal - Style1 2" xfId="32"/>
    <cellStyle name="Normal 2" xfId="33"/>
    <cellStyle name="Normal 2 2" xfId="34"/>
    <cellStyle name="Normal 2 3" xfId="35"/>
    <cellStyle name="Normal 2_20 Price Schedule VOL III Rev-2" xfId="36"/>
    <cellStyle name="Normal 3" xfId="37"/>
    <cellStyle name="Normal 3 2" xfId="38"/>
    <cellStyle name="Normal 3 3" xfId="39"/>
    <cellStyle name="Normal 3_29_First Envelope - R2_Vol-III" xfId="40"/>
    <cellStyle name="Normal 4" xfId="41"/>
    <cellStyle name="Normal 5" xfId="42"/>
    <cellStyle name="Normal 5 2" xfId="43"/>
    <cellStyle name="Normal 6" xfId="44"/>
    <cellStyle name="Normal 7" xfId="45"/>
    <cellStyle name="Normal_Annexures TW 04 2" xfId="46"/>
    <cellStyle name="Normal_Attach 3(JV)" xfId="47"/>
    <cellStyle name="Normal_Attacments TW 04" xfId="48"/>
    <cellStyle name="Normal_Attacments TW 04_11_Attachments and Bid Form Vol.III" xfId="49"/>
    <cellStyle name="Normal_Attacments TW 04_SE-Vol-III" xfId="50"/>
    <cellStyle name="Normal_Entertainment Form" xfId="51"/>
    <cellStyle name="Normal_Price_Schedules for Insulator Package Rev-01" xfId="52"/>
    <cellStyle name="Normal_PRICE-SCHE Bihar-Rev-2-corrections" xfId="53"/>
    <cellStyle name="Normal_Sheet1" xfId="54"/>
    <cellStyle name="Percent 2" xfId="55"/>
    <cellStyle name="Popis" xfId="56"/>
    <cellStyle name="Sledovaný hypertextový odkaz" xfId="57"/>
    <cellStyle name="Standard_BS14" xfId="58"/>
  </cellStyles>
  <dxfs count="110">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strike/>
        <condense val="0"/>
        <extend val="0"/>
      </font>
    </dxf>
    <dxf>
      <fill>
        <patternFill patternType="none">
          <bgColor indexed="65"/>
        </patternFill>
      </fill>
    </dxf>
    <dxf>
      <font>
        <strike/>
        <condense val="0"/>
        <extend val="0"/>
      </font>
    </dxf>
    <dxf>
      <font>
        <strike/>
        <condense val="0"/>
        <extend val="0"/>
        <color auto="1"/>
      </font>
    </dxf>
    <dxf>
      <font>
        <condense val="0"/>
        <extend val="0"/>
        <u/>
        <color indexed="1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ndense val="0"/>
        <extend val="0"/>
        <color auto="1"/>
      </font>
    </dxf>
    <dxf>
      <font>
        <condense val="0"/>
        <extend val="0"/>
        <color auto="1"/>
      </font>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lor indexed="13"/>
      </font>
    </dxf>
    <dxf>
      <font>
        <color indexed="9"/>
      </font>
    </dxf>
    <dxf>
      <font>
        <color indexed="9"/>
      </font>
      <fill>
        <patternFill patternType="none">
          <bgColor indexed="65"/>
        </patternFill>
      </fill>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condense val="0"/>
        <extend val="0"/>
        <color auto="1"/>
      </font>
      <fill>
        <patternFill patternType="none">
          <bgColor indexed="65"/>
        </patternFill>
      </fill>
    </dxf>
    <dxf>
      <font>
        <condense val="0"/>
        <extend val="0"/>
        <color auto="1"/>
      </font>
    </dxf>
    <dxf>
      <font>
        <condense val="0"/>
        <extend val="0"/>
        <color auto="1"/>
      </font>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13"/>
      </font>
    </dxf>
    <dxf>
      <font>
        <color indexed="9"/>
      </font>
    </dxf>
    <dxf>
      <font>
        <color indexed="9"/>
      </font>
      <fill>
        <patternFill patternType="none">
          <bgColor indexed="65"/>
        </patternFill>
      </fill>
    </dxf>
    <dxf>
      <font>
        <strike/>
      </font>
    </dxf>
    <dxf>
      <font>
        <color indexed="9"/>
      </font>
      <fill>
        <patternFill patternType="none">
          <bgColor indexed="65"/>
        </patternFill>
      </fill>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0.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5.xml"/><Relationship Id="rId42" Type="http://schemas.openxmlformats.org/officeDocument/2006/relationships/externalLink" Target="externalLinks/externalLink13.xml"/><Relationship Id="rId47" Type="http://schemas.openxmlformats.org/officeDocument/2006/relationships/revisionHeaders" Target="revisions/revisionHeader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4.xml"/><Relationship Id="rId38" Type="http://schemas.openxmlformats.org/officeDocument/2006/relationships/externalLink" Target="externalLinks/externalLink9.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externalLink" Target="externalLinks/externalLink1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3.xml"/><Relationship Id="rId37" Type="http://schemas.openxmlformats.org/officeDocument/2006/relationships/externalLink" Target="externalLinks/externalLink8.xml"/><Relationship Id="rId40" Type="http://schemas.openxmlformats.org/officeDocument/2006/relationships/externalLink" Target="externalLinks/externalLink11.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externalLink" Target="externalLinks/externalLink6.xml"/><Relationship Id="rId43" Type="http://schemas.openxmlformats.org/officeDocument/2006/relationships/theme" Target="theme/theme1.xml"/><Relationship Id="rId48" Type="http://schemas.openxmlformats.org/officeDocument/2006/relationships/usernames" Target="revisions/userNam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fmlaLink="$H$20" lockText="1" noThreeD="1"/>
</file>

<file path=xl/ctrlProps/ctrlProp182.xml><?xml version="1.0" encoding="utf-8"?>
<formControlPr xmlns="http://schemas.microsoft.com/office/spreadsheetml/2009/9/main" objectType="CheckBox" fmlaLink="$H$21" lockText="1" noThreeD="1"/>
</file>

<file path=xl/ctrlProps/ctrlProp183.xml><?xml version="1.0" encoding="utf-8"?>
<formControlPr xmlns="http://schemas.microsoft.com/office/spreadsheetml/2009/9/main" objectType="CheckBox" fmlaLink="$H$20" lockText="1" noThreeD="1"/>
</file>

<file path=xl/ctrlProps/ctrlProp184.xml><?xml version="1.0" encoding="utf-8"?>
<formControlPr xmlns="http://schemas.microsoft.com/office/spreadsheetml/2009/9/main" objectType="Radio" firstButton="1" fmlaLink="$H$72" lockText="1" noThreeD="1"/>
</file>

<file path=xl/ctrlProps/ctrlProp185.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19</xdr:row>
      <xdr:rowOff>123825</xdr:rowOff>
    </xdr:from>
    <xdr:to>
      <xdr:col>4</xdr:col>
      <xdr:colOff>752475</xdr:colOff>
      <xdr:row>22</xdr:row>
      <xdr:rowOff>47625</xdr:rowOff>
    </xdr:to>
    <xdr:pic>
      <xdr:nvPicPr>
        <xdr:cNvPr id="1273"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620125" y="4152900"/>
          <a:ext cx="6191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9525</xdr:colOff>
      <xdr:row>17</xdr:row>
      <xdr:rowOff>11430</xdr:rowOff>
    </xdr:from>
    <xdr:to>
      <xdr:col>5</xdr:col>
      <xdr:colOff>0</xdr:colOff>
      <xdr:row>18</xdr:row>
      <xdr:rowOff>19050</xdr:rowOff>
    </xdr:to>
    <xdr:sp macro="" textlink="">
      <xdr:nvSpPr>
        <xdr:cNvPr id="2050" name="Text Box 2">
          <a:hlinkClick xmlns:r="http://schemas.openxmlformats.org/officeDocument/2006/relationships" r:id="rId2" tooltip="Click Here to Proceed"/>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xdr:cNvPr>
        <xdr:cNvGrpSpPr>
          <a:grpSpLocks/>
        </xdr:cNvGrpSpPr>
      </xdr:nvGrpSpPr>
      <xdr:grpSpPr bwMode="auto">
        <a:xfrm>
          <a:off x="7477125" y="47625"/>
          <a:ext cx="0" cy="962025"/>
          <a:chOff x="804" y="5"/>
          <a:chExt cx="116" cy="73"/>
        </a:xfrm>
      </xdr:grpSpPr>
      <xdr:sp macro="" textlink="">
        <xdr:nvSpPr>
          <xdr:cNvPr id="2438"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xdr:cNvPr>
        <xdr:cNvGrpSpPr>
          <a:grpSpLocks/>
        </xdr:cNvGrpSpPr>
      </xdr:nvGrpSpPr>
      <xdr:grpSpPr bwMode="auto">
        <a:xfrm>
          <a:off x="7688407" y="47625"/>
          <a:ext cx="676275" cy="762000"/>
          <a:chOff x="738" y="5"/>
          <a:chExt cx="116" cy="73"/>
        </a:xfrm>
      </xdr:grpSpPr>
      <xdr:sp macro="" textlink="">
        <xdr:nvSpPr>
          <xdr:cNvPr id="3446" name="AutoShape 1"/>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xdr:cNvPr>
        <xdr:cNvGrpSpPr>
          <a:grpSpLocks/>
        </xdr:cNvGrpSpPr>
      </xdr:nvGrpSpPr>
      <xdr:grpSpPr bwMode="auto">
        <a:xfrm>
          <a:off x="11092962" y="200025"/>
          <a:ext cx="0" cy="877033"/>
          <a:chOff x="738" y="5"/>
          <a:chExt cx="116" cy="73"/>
        </a:xfrm>
      </xdr:grpSpPr>
      <xdr:sp macro="" textlink="">
        <xdr:nvSpPr>
          <xdr:cNvPr id="9549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88</xdr:row>
          <xdr:rowOff>0</xdr:rowOff>
        </xdr:from>
        <xdr:to>
          <xdr:col>6</xdr:col>
          <xdr:colOff>895350</xdr:colOff>
          <xdr:row>88</xdr:row>
          <xdr:rowOff>0</xdr:rowOff>
        </xdr:to>
        <xdr:grpSp>
          <xdr:nvGrpSpPr>
            <xdr:cNvPr id="95490" name="Group 225"/>
            <xdr:cNvGrpSpPr>
              <a:grpSpLocks/>
            </xdr:cNvGrpSpPr>
          </xdr:nvGrpSpPr>
          <xdr:grpSpPr bwMode="auto">
            <a:xfrm>
              <a:off x="5506183" y="32707385"/>
              <a:ext cx="2791577" cy="32707385"/>
              <a:chOff x="426" y="0"/>
              <a:chExt cx="8287814" cy="32707385"/>
            </a:xfrm>
          </xdr:grpSpPr>
          <xdr:sp macro="" textlink="">
            <xdr:nvSpPr>
              <xdr:cNvPr id="95253" name="Check Box 21" hidden="1">
                <a:extLst>
                  <a:ext uri="{63B3BB69-23CF-44E3-9099-C40C66FF867C}">
                    <a14:compatExt spid="_x0000_s95253"/>
                  </a:ext>
                </a:extLst>
              </xdr:cNvPr>
              <xdr:cNvSpPr/>
            </xdr:nvSpPr>
            <xdr:spPr>
              <a:xfrm>
                <a:off x="8286619" y="32707385"/>
                <a:ext cx="65"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Lst>
              </xdr:cNvPr>
              <xdr:cNvSpPr/>
            </xdr:nvSpPr>
            <xdr:spPr>
              <a:xfrm>
                <a:off x="8288097" y="32707385"/>
                <a:ext cx="92"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Lst>
              </xdr:cNvPr>
              <xdr:cNvSpPr/>
            </xdr:nvSpPr>
            <xdr:spPr>
              <a:xfrm>
                <a:off x="8286761" y="32707385"/>
                <a:ext cx="8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Lst>
              </xdr:cNvPr>
              <xdr:cNvSpPr/>
            </xdr:nvSpPr>
            <xdr:spPr>
              <a:xfrm>
                <a:off x="8288142" y="32707385"/>
                <a:ext cx="98"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Lst>
              </xdr:cNvPr>
              <xdr:cNvSpPr/>
            </xdr:nvSpPr>
            <xdr:spPr>
              <a:xfrm>
                <a:off x="8287641" y="32707385"/>
                <a:ext cx="196"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Lst>
              </xdr:cNvPr>
              <xdr:cNvSpPr/>
            </xdr:nvSpPr>
            <xdr:spPr>
              <a:xfrm>
                <a:off x="426" y="0"/>
                <a:ext cx="16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88</xdr:row>
          <xdr:rowOff>0</xdr:rowOff>
        </xdr:from>
        <xdr:to>
          <xdr:col>9</xdr:col>
          <xdr:colOff>0</xdr:colOff>
          <xdr:row>88</xdr:row>
          <xdr:rowOff>0</xdr:rowOff>
        </xdr:to>
        <xdr:grpSp>
          <xdr:nvGrpSpPr>
            <xdr:cNvPr id="95491" name="Group 232"/>
            <xdr:cNvGrpSpPr>
              <a:grpSpLocks/>
            </xdr:cNvGrpSpPr>
          </xdr:nvGrpSpPr>
          <xdr:grpSpPr bwMode="auto">
            <a:xfrm>
              <a:off x="8539529" y="32707385"/>
              <a:ext cx="2557270" cy="32707385"/>
              <a:chOff x="427" y="0"/>
              <a:chExt cx="11092574" cy="32707385"/>
            </a:xfrm>
          </xdr:grpSpPr>
          <xdr:sp macro="" textlink="">
            <xdr:nvSpPr>
              <xdr:cNvPr id="95259" name="Check Box 27" hidden="1">
                <a:extLst>
                  <a:ext uri="{63B3BB69-23CF-44E3-9099-C40C66FF867C}">
                    <a14:compatExt spid="_x0000_s95259"/>
                  </a:ext>
                </a:extLst>
              </xdr:cNvPr>
              <xdr:cNvSpPr/>
            </xdr:nvSpPr>
            <xdr:spPr>
              <a:xfrm>
                <a:off x="11092667" y="32707385"/>
                <a:ext cx="69"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Lst>
              </xdr:cNvPr>
              <xdr:cNvSpPr/>
            </xdr:nvSpPr>
            <xdr:spPr>
              <a:xfrm>
                <a:off x="11092897" y="32707385"/>
                <a:ext cx="91"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Lst>
              </xdr:cNvPr>
              <xdr:cNvSpPr/>
            </xdr:nvSpPr>
            <xdr:spPr>
              <a:xfrm>
                <a:off x="11092684" y="32707385"/>
                <a:ext cx="82"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Lst>
              </xdr:cNvPr>
              <xdr:cNvSpPr/>
            </xdr:nvSpPr>
            <xdr:spPr>
              <a:xfrm>
                <a:off x="11092901" y="32707385"/>
                <a:ext cx="10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Lst>
              </xdr:cNvPr>
              <xdr:cNvSpPr/>
            </xdr:nvSpPr>
            <xdr:spPr>
              <a:xfrm>
                <a:off x="11092775" y="32707385"/>
                <a:ext cx="20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Lst>
              </xdr:cNvPr>
              <xdr:cNvSpPr/>
            </xdr:nvSpPr>
            <xdr:spPr>
              <a:xfrm>
                <a:off x="427" y="0"/>
                <a:ext cx="165"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94</xdr:row>
          <xdr:rowOff>34637</xdr:rowOff>
        </xdr:from>
        <xdr:to>
          <xdr:col>5</xdr:col>
          <xdr:colOff>1679864</xdr:colOff>
          <xdr:row>95</xdr:row>
          <xdr:rowOff>414046</xdr:rowOff>
        </xdr:to>
        <xdr:grpSp>
          <xdr:nvGrpSpPr>
            <xdr:cNvPr id="2" name="Group 1"/>
            <xdr:cNvGrpSpPr/>
          </xdr:nvGrpSpPr>
          <xdr:grpSpPr>
            <a:xfrm>
              <a:off x="5519172" y="35482318"/>
              <a:ext cx="1619250" cy="701783"/>
              <a:chOff x="5519172" y="35863258"/>
              <a:chExt cx="1619250" cy="694421"/>
            </a:xfrm>
          </xdr:grpSpPr>
          <xdr:sp macro="" textlink="">
            <xdr:nvSpPr>
              <xdr:cNvPr id="95407" name="Check Box 175" hidden="1">
                <a:extLst>
                  <a:ext uri="{63B3BB69-23CF-44E3-9099-C40C66FF867C}">
                    <a14:compatExt spid="_x0000_s95407"/>
                  </a:ext>
                </a:extLst>
              </xdr:cNvPr>
              <xdr:cNvSpPr/>
            </xdr:nvSpPr>
            <xdr:spPr>
              <a:xfrm>
                <a:off x="5527462" y="35863258"/>
                <a:ext cx="452418" cy="33410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Lst>
              </xdr:cNvPr>
              <xdr:cNvSpPr/>
            </xdr:nvSpPr>
            <xdr:spPr>
              <a:xfrm>
                <a:off x="6147104" y="35863313"/>
                <a:ext cx="630643" cy="33410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Lst>
              </xdr:cNvPr>
              <xdr:cNvSpPr/>
            </xdr:nvSpPr>
            <xdr:spPr>
              <a:xfrm>
                <a:off x="5519172" y="36213201"/>
                <a:ext cx="568950" cy="33410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Lst>
              </xdr:cNvPr>
              <xdr:cNvSpPr/>
            </xdr:nvSpPr>
            <xdr:spPr>
              <a:xfrm>
                <a:off x="6154750" y="36219018"/>
                <a:ext cx="983672" cy="33866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94</xdr:row>
          <xdr:rowOff>17319</xdr:rowOff>
        </xdr:from>
        <xdr:to>
          <xdr:col>7</xdr:col>
          <xdr:colOff>545524</xdr:colOff>
          <xdr:row>95</xdr:row>
          <xdr:rowOff>410161</xdr:rowOff>
        </xdr:to>
        <xdr:grpSp>
          <xdr:nvGrpSpPr>
            <xdr:cNvPr id="3" name="Group 2"/>
            <xdr:cNvGrpSpPr/>
          </xdr:nvGrpSpPr>
          <xdr:grpSpPr>
            <a:xfrm>
              <a:off x="7514092" y="35464976"/>
              <a:ext cx="1523296" cy="715251"/>
              <a:chOff x="7272304" y="35845923"/>
              <a:chExt cx="1523295" cy="707930"/>
            </a:xfrm>
          </xdr:grpSpPr>
          <xdr:sp macro="" textlink="">
            <xdr:nvSpPr>
              <xdr:cNvPr id="95412" name="Check Box 180" hidden="1">
                <a:extLst>
                  <a:ext uri="{63B3BB69-23CF-44E3-9099-C40C66FF867C}">
                    <a14:compatExt spid="_x0000_s95412"/>
                  </a:ext>
                </a:extLst>
              </xdr:cNvPr>
              <xdr:cNvSpPr/>
            </xdr:nvSpPr>
            <xdr:spPr>
              <a:xfrm>
                <a:off x="7280107" y="35845923"/>
                <a:ext cx="425619" cy="340559"/>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Lst>
              </xdr:cNvPr>
              <xdr:cNvSpPr/>
            </xdr:nvSpPr>
            <xdr:spPr>
              <a:xfrm>
                <a:off x="7863043" y="35845973"/>
                <a:ext cx="593286" cy="340565"/>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Lst>
              </xdr:cNvPr>
              <xdr:cNvSpPr/>
            </xdr:nvSpPr>
            <xdr:spPr>
              <a:xfrm>
                <a:off x="7272304" y="36202651"/>
                <a:ext cx="535248" cy="340565"/>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Lst>
              </xdr:cNvPr>
              <xdr:cNvSpPr/>
            </xdr:nvSpPr>
            <xdr:spPr>
              <a:xfrm>
                <a:off x="7870196" y="36208643"/>
                <a:ext cx="925403" cy="34521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94</xdr:row>
          <xdr:rowOff>8659</xdr:rowOff>
        </xdr:from>
        <xdr:to>
          <xdr:col>8</xdr:col>
          <xdr:colOff>1584615</xdr:colOff>
          <xdr:row>95</xdr:row>
          <xdr:rowOff>401501</xdr:rowOff>
        </xdr:to>
        <xdr:grpSp>
          <xdr:nvGrpSpPr>
            <xdr:cNvPr id="5" name="Group 4"/>
            <xdr:cNvGrpSpPr/>
          </xdr:nvGrpSpPr>
          <xdr:grpSpPr>
            <a:xfrm>
              <a:off x="9439075" y="35456316"/>
              <a:ext cx="1524002" cy="715251"/>
              <a:chOff x="9197286" y="35837263"/>
              <a:chExt cx="1524002" cy="707930"/>
            </a:xfrm>
          </xdr:grpSpPr>
          <xdr:sp macro="" textlink="">
            <xdr:nvSpPr>
              <xdr:cNvPr id="95417" name="Check Box 185" hidden="1">
                <a:extLst>
                  <a:ext uri="{63B3BB69-23CF-44E3-9099-C40C66FF867C}">
                    <a14:compatExt spid="_x0000_s95417"/>
                  </a:ext>
                </a:extLst>
              </xdr:cNvPr>
              <xdr:cNvSpPr/>
            </xdr:nvSpPr>
            <xdr:spPr>
              <a:xfrm>
                <a:off x="9205092" y="35837263"/>
                <a:ext cx="425805" cy="340559"/>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Lst>
              </xdr:cNvPr>
              <xdr:cNvSpPr/>
            </xdr:nvSpPr>
            <xdr:spPr>
              <a:xfrm>
                <a:off x="9788284" y="35837313"/>
                <a:ext cx="593546" cy="340565"/>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Lst>
              </xdr:cNvPr>
              <xdr:cNvSpPr/>
            </xdr:nvSpPr>
            <xdr:spPr>
              <a:xfrm>
                <a:off x="9197286" y="36193991"/>
                <a:ext cx="535482" cy="340565"/>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Lst>
              </xdr:cNvPr>
              <xdr:cNvSpPr/>
            </xdr:nvSpPr>
            <xdr:spPr>
              <a:xfrm>
                <a:off x="9795480" y="36199983"/>
                <a:ext cx="925808" cy="34521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131884</xdr:colOff>
          <xdr:row>120</xdr:row>
          <xdr:rowOff>117231</xdr:rowOff>
        </xdr:from>
        <xdr:to>
          <xdr:col>5</xdr:col>
          <xdr:colOff>1751134</xdr:colOff>
          <xdr:row>121</xdr:row>
          <xdr:rowOff>438025</xdr:rowOff>
        </xdr:to>
        <xdr:grpSp>
          <xdr:nvGrpSpPr>
            <xdr:cNvPr id="58" name="Group 57"/>
            <xdr:cNvGrpSpPr/>
          </xdr:nvGrpSpPr>
          <xdr:grpSpPr>
            <a:xfrm>
              <a:off x="5590442" y="46826546"/>
              <a:ext cx="1619250" cy="560953"/>
              <a:chOff x="5519172" y="35863404"/>
              <a:chExt cx="1619250" cy="694333"/>
            </a:xfrm>
          </xdr:grpSpPr>
          <xdr:sp macro="" textlink="">
            <xdr:nvSpPr>
              <xdr:cNvPr id="95424" name="Check Box 192" hidden="1">
                <a:extLst>
                  <a:ext uri="{63B3BB69-23CF-44E3-9099-C40C66FF867C}">
                    <a14:compatExt spid="_x0000_s95424"/>
                  </a:ext>
                </a:extLst>
              </xdr:cNvPr>
              <xdr:cNvSpPr/>
            </xdr:nvSpPr>
            <xdr:spPr>
              <a:xfrm>
                <a:off x="5527462" y="35863404"/>
                <a:ext cx="452418" cy="334103"/>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Lst>
              </xdr:cNvPr>
              <xdr:cNvSpPr/>
            </xdr:nvSpPr>
            <xdr:spPr>
              <a:xfrm>
                <a:off x="6147104" y="35863411"/>
                <a:ext cx="630643" cy="334109"/>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Lst>
              </xdr:cNvPr>
              <xdr:cNvSpPr/>
            </xdr:nvSpPr>
            <xdr:spPr>
              <a:xfrm>
                <a:off x="5519172" y="36213200"/>
                <a:ext cx="568950" cy="334104"/>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Lst>
              </xdr:cNvPr>
              <xdr:cNvSpPr/>
            </xdr:nvSpPr>
            <xdr:spPr>
              <a:xfrm>
                <a:off x="6154750" y="36219072"/>
                <a:ext cx="983672" cy="338665"/>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120</xdr:row>
          <xdr:rowOff>168519</xdr:rowOff>
        </xdr:from>
        <xdr:to>
          <xdr:col>7</xdr:col>
          <xdr:colOff>710711</xdr:colOff>
          <xdr:row>121</xdr:row>
          <xdr:rowOff>489313</xdr:rowOff>
        </xdr:to>
        <xdr:grpSp>
          <xdr:nvGrpSpPr>
            <xdr:cNvPr id="63" name="Group 62"/>
            <xdr:cNvGrpSpPr/>
          </xdr:nvGrpSpPr>
          <xdr:grpSpPr>
            <a:xfrm>
              <a:off x="7583365" y="46877595"/>
              <a:ext cx="1619250" cy="513624"/>
              <a:chOff x="5519172" y="35863286"/>
              <a:chExt cx="1619250" cy="694637"/>
            </a:xfrm>
          </xdr:grpSpPr>
          <xdr:sp macro="" textlink="">
            <xdr:nvSpPr>
              <xdr:cNvPr id="95428" name="Check Box 196" hidden="1">
                <a:extLst>
                  <a:ext uri="{63B3BB69-23CF-44E3-9099-C40C66FF867C}">
                    <a14:compatExt spid="_x0000_s95428"/>
                  </a:ext>
                </a:extLst>
              </xdr:cNvPr>
              <xdr:cNvSpPr/>
            </xdr:nvSpPr>
            <xdr:spPr>
              <a:xfrm>
                <a:off x="5527462" y="35863309"/>
                <a:ext cx="452418" cy="33410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Lst>
              </xdr:cNvPr>
              <xdr:cNvSpPr/>
            </xdr:nvSpPr>
            <xdr:spPr>
              <a:xfrm>
                <a:off x="6147104" y="35863286"/>
                <a:ext cx="630643" cy="33410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Lst>
              </xdr:cNvPr>
              <xdr:cNvSpPr/>
            </xdr:nvSpPr>
            <xdr:spPr>
              <a:xfrm>
                <a:off x="5519172" y="36213201"/>
                <a:ext cx="568950" cy="334103"/>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Lst>
              </xdr:cNvPr>
              <xdr:cNvSpPr/>
            </xdr:nvSpPr>
            <xdr:spPr>
              <a:xfrm>
                <a:off x="6154750" y="36219264"/>
                <a:ext cx="983672" cy="338659"/>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87924</xdr:colOff>
          <xdr:row>120</xdr:row>
          <xdr:rowOff>183174</xdr:rowOff>
        </xdr:from>
        <xdr:to>
          <xdr:col>8</xdr:col>
          <xdr:colOff>1707174</xdr:colOff>
          <xdr:row>121</xdr:row>
          <xdr:rowOff>503968</xdr:rowOff>
        </xdr:to>
        <xdr:grpSp>
          <xdr:nvGrpSpPr>
            <xdr:cNvPr id="68" name="Group 67"/>
            <xdr:cNvGrpSpPr/>
          </xdr:nvGrpSpPr>
          <xdr:grpSpPr>
            <a:xfrm>
              <a:off x="9466386" y="46892154"/>
              <a:ext cx="1619250" cy="494598"/>
              <a:chOff x="5519172" y="35863250"/>
              <a:chExt cx="1619250" cy="694727"/>
            </a:xfrm>
          </xdr:grpSpPr>
          <xdr:sp macro="" textlink="">
            <xdr:nvSpPr>
              <xdr:cNvPr id="95432" name="Check Box 200" hidden="1">
                <a:extLst>
                  <a:ext uri="{63B3BB69-23CF-44E3-9099-C40C66FF867C}">
                    <a14:compatExt spid="_x0000_s95432"/>
                  </a:ext>
                </a:extLst>
              </xdr:cNvPr>
              <xdr:cNvSpPr/>
            </xdr:nvSpPr>
            <xdr:spPr>
              <a:xfrm>
                <a:off x="5527462" y="35863250"/>
                <a:ext cx="452418" cy="33410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Lst>
              </xdr:cNvPr>
              <xdr:cNvSpPr/>
            </xdr:nvSpPr>
            <xdr:spPr>
              <a:xfrm>
                <a:off x="6147104" y="35863291"/>
                <a:ext cx="630643" cy="33410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Lst>
              </xdr:cNvPr>
              <xdr:cNvSpPr/>
            </xdr:nvSpPr>
            <xdr:spPr>
              <a:xfrm>
                <a:off x="5519172" y="36213202"/>
                <a:ext cx="568950" cy="33410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Lst>
              </xdr:cNvPr>
              <xdr:cNvSpPr/>
            </xdr:nvSpPr>
            <xdr:spPr>
              <a:xfrm>
                <a:off x="6154750" y="36219315"/>
                <a:ext cx="983672" cy="33866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132</xdr:row>
          <xdr:rowOff>65942</xdr:rowOff>
        </xdr:from>
        <xdr:to>
          <xdr:col>5</xdr:col>
          <xdr:colOff>1824404</xdr:colOff>
          <xdr:row>133</xdr:row>
          <xdr:rowOff>319328</xdr:rowOff>
        </xdr:to>
        <xdr:grpSp>
          <xdr:nvGrpSpPr>
            <xdr:cNvPr id="82" name="Group 81"/>
            <xdr:cNvGrpSpPr/>
          </xdr:nvGrpSpPr>
          <xdr:grpSpPr>
            <a:xfrm>
              <a:off x="5663712" y="51486283"/>
              <a:ext cx="1619250" cy="634477"/>
              <a:chOff x="5519172" y="35863249"/>
              <a:chExt cx="1619250" cy="694600"/>
            </a:xfrm>
          </xdr:grpSpPr>
          <xdr:sp macro="" textlink="">
            <xdr:nvSpPr>
              <xdr:cNvPr id="95445" name="Check Box 213" hidden="1">
                <a:extLst>
                  <a:ext uri="{63B3BB69-23CF-44E3-9099-C40C66FF867C}">
                    <a14:compatExt spid="_x0000_s95445"/>
                  </a:ext>
                </a:extLst>
              </xdr:cNvPr>
              <xdr:cNvSpPr/>
            </xdr:nvSpPr>
            <xdr:spPr>
              <a:xfrm>
                <a:off x="5527462" y="35863311"/>
                <a:ext cx="452418" cy="334107"/>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Lst>
              </xdr:cNvPr>
              <xdr:cNvSpPr/>
            </xdr:nvSpPr>
            <xdr:spPr>
              <a:xfrm>
                <a:off x="6147104" y="35863249"/>
                <a:ext cx="630643" cy="334099"/>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Lst>
              </xdr:cNvPr>
              <xdr:cNvSpPr/>
            </xdr:nvSpPr>
            <xdr:spPr>
              <a:xfrm>
                <a:off x="5519172" y="36213200"/>
                <a:ext cx="568950" cy="334103"/>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Lst>
              </xdr:cNvPr>
              <xdr:cNvSpPr/>
            </xdr:nvSpPr>
            <xdr:spPr>
              <a:xfrm>
                <a:off x="6154750" y="36219187"/>
                <a:ext cx="983672" cy="33866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132</xdr:row>
          <xdr:rowOff>65942</xdr:rowOff>
        </xdr:from>
        <xdr:to>
          <xdr:col>7</xdr:col>
          <xdr:colOff>805961</xdr:colOff>
          <xdr:row>133</xdr:row>
          <xdr:rowOff>319328</xdr:rowOff>
        </xdr:to>
        <xdr:grpSp>
          <xdr:nvGrpSpPr>
            <xdr:cNvPr id="87" name="Group 86"/>
            <xdr:cNvGrpSpPr/>
          </xdr:nvGrpSpPr>
          <xdr:grpSpPr>
            <a:xfrm>
              <a:off x="7598018" y="51486283"/>
              <a:ext cx="1699853" cy="634477"/>
              <a:chOff x="5519175" y="35863249"/>
              <a:chExt cx="1619255" cy="694600"/>
            </a:xfrm>
          </xdr:grpSpPr>
          <xdr:sp macro="" textlink="">
            <xdr:nvSpPr>
              <xdr:cNvPr id="95449" name="Check Box 217" hidden="1">
                <a:extLst>
                  <a:ext uri="{63B3BB69-23CF-44E3-9099-C40C66FF867C}">
                    <a14:compatExt spid="_x0000_s95449"/>
                  </a:ext>
                </a:extLst>
              </xdr:cNvPr>
              <xdr:cNvSpPr/>
            </xdr:nvSpPr>
            <xdr:spPr>
              <a:xfrm>
                <a:off x="5527462" y="35863311"/>
                <a:ext cx="452418" cy="334107"/>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Lst>
              </xdr:cNvPr>
              <xdr:cNvSpPr/>
            </xdr:nvSpPr>
            <xdr:spPr>
              <a:xfrm>
                <a:off x="6147104" y="35863249"/>
                <a:ext cx="630643" cy="334099"/>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Lst>
              </xdr:cNvPr>
              <xdr:cNvSpPr/>
            </xdr:nvSpPr>
            <xdr:spPr>
              <a:xfrm>
                <a:off x="5519175" y="36213200"/>
                <a:ext cx="568949" cy="334103"/>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Lst>
              </xdr:cNvPr>
              <xdr:cNvSpPr/>
            </xdr:nvSpPr>
            <xdr:spPr>
              <a:xfrm>
                <a:off x="6154758" y="36219187"/>
                <a:ext cx="983672" cy="33866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132</xdr:row>
          <xdr:rowOff>65942</xdr:rowOff>
        </xdr:from>
        <xdr:to>
          <xdr:col>8</xdr:col>
          <xdr:colOff>1710104</xdr:colOff>
          <xdr:row>133</xdr:row>
          <xdr:rowOff>319328</xdr:rowOff>
        </xdr:to>
        <xdr:grpSp>
          <xdr:nvGrpSpPr>
            <xdr:cNvPr id="92" name="Group 91"/>
            <xdr:cNvGrpSpPr/>
          </xdr:nvGrpSpPr>
          <xdr:grpSpPr>
            <a:xfrm>
              <a:off x="9583616" y="51486283"/>
              <a:ext cx="1504948" cy="634477"/>
              <a:chOff x="5519174" y="35863249"/>
              <a:chExt cx="1619249" cy="694600"/>
            </a:xfrm>
          </xdr:grpSpPr>
          <xdr:sp macro="" textlink="">
            <xdr:nvSpPr>
              <xdr:cNvPr id="95453" name="Check Box 221" hidden="1">
                <a:extLst>
                  <a:ext uri="{63B3BB69-23CF-44E3-9099-C40C66FF867C}">
                    <a14:compatExt spid="_x0000_s95453"/>
                  </a:ext>
                </a:extLst>
              </xdr:cNvPr>
              <xdr:cNvSpPr/>
            </xdr:nvSpPr>
            <xdr:spPr>
              <a:xfrm>
                <a:off x="5527462" y="35863311"/>
                <a:ext cx="452418" cy="334107"/>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Lst>
              </xdr:cNvPr>
              <xdr:cNvSpPr/>
            </xdr:nvSpPr>
            <xdr:spPr>
              <a:xfrm>
                <a:off x="6147104" y="35863249"/>
                <a:ext cx="630643" cy="334099"/>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Lst>
              </xdr:cNvPr>
              <xdr:cNvSpPr/>
            </xdr:nvSpPr>
            <xdr:spPr>
              <a:xfrm>
                <a:off x="5519174" y="36213200"/>
                <a:ext cx="568950" cy="334103"/>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Lst>
              </xdr:cNvPr>
              <xdr:cNvSpPr/>
            </xdr:nvSpPr>
            <xdr:spPr>
              <a:xfrm>
                <a:off x="6154751" y="36219187"/>
                <a:ext cx="983672" cy="33866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177</xdr:row>
          <xdr:rowOff>65942</xdr:rowOff>
        </xdr:from>
        <xdr:to>
          <xdr:col>5</xdr:col>
          <xdr:colOff>1824404</xdr:colOff>
          <xdr:row>178</xdr:row>
          <xdr:rowOff>319328</xdr:rowOff>
        </xdr:to>
        <xdr:grpSp>
          <xdr:nvGrpSpPr>
            <xdr:cNvPr id="135" name="Group 134"/>
            <xdr:cNvGrpSpPr/>
          </xdr:nvGrpSpPr>
          <xdr:grpSpPr>
            <a:xfrm>
              <a:off x="5663712" y="71899031"/>
              <a:ext cx="1619250" cy="670948"/>
              <a:chOff x="5519172" y="35863379"/>
              <a:chExt cx="1619250" cy="694330"/>
            </a:xfrm>
          </xdr:grpSpPr>
          <xdr:sp macro="" textlink="">
            <xdr:nvSpPr>
              <xdr:cNvPr id="95492" name="Check Box 260" hidden="1">
                <a:extLst>
                  <a:ext uri="{63B3BB69-23CF-44E3-9099-C40C66FF867C}">
                    <a14:compatExt spid="_x0000_s95492"/>
                  </a:ext>
                </a:extLst>
              </xdr:cNvPr>
              <xdr:cNvSpPr/>
            </xdr:nvSpPr>
            <xdr:spPr>
              <a:xfrm>
                <a:off x="5527462" y="35863379"/>
                <a:ext cx="452418" cy="33410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Lst>
              </xdr:cNvPr>
              <xdr:cNvSpPr/>
            </xdr:nvSpPr>
            <xdr:spPr>
              <a:xfrm>
                <a:off x="6147104" y="35863381"/>
                <a:ext cx="630643" cy="33410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Lst>
              </xdr:cNvPr>
              <xdr:cNvSpPr/>
            </xdr:nvSpPr>
            <xdr:spPr>
              <a:xfrm>
                <a:off x="5519172" y="36213201"/>
                <a:ext cx="568950" cy="33410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Lst>
              </xdr:cNvPr>
              <xdr:cNvSpPr/>
            </xdr:nvSpPr>
            <xdr:spPr>
              <a:xfrm>
                <a:off x="6154750" y="36219049"/>
                <a:ext cx="983672" cy="33866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177</xdr:row>
          <xdr:rowOff>65942</xdr:rowOff>
        </xdr:from>
        <xdr:to>
          <xdr:col>7</xdr:col>
          <xdr:colOff>783981</xdr:colOff>
          <xdr:row>178</xdr:row>
          <xdr:rowOff>319328</xdr:rowOff>
        </xdr:to>
        <xdr:grpSp>
          <xdr:nvGrpSpPr>
            <xdr:cNvPr id="141" name="Group 140"/>
            <xdr:cNvGrpSpPr/>
          </xdr:nvGrpSpPr>
          <xdr:grpSpPr>
            <a:xfrm>
              <a:off x="7598019" y="71899031"/>
              <a:ext cx="1677866" cy="670948"/>
              <a:chOff x="5519172" y="35863379"/>
              <a:chExt cx="1619251" cy="694330"/>
            </a:xfrm>
          </xdr:grpSpPr>
          <xdr:sp macro="" textlink="">
            <xdr:nvSpPr>
              <xdr:cNvPr id="95496" name="Check Box 264" hidden="1">
                <a:extLst>
                  <a:ext uri="{63B3BB69-23CF-44E3-9099-C40C66FF867C}">
                    <a14:compatExt spid="_x0000_s95496"/>
                  </a:ext>
                </a:extLst>
              </xdr:cNvPr>
              <xdr:cNvSpPr/>
            </xdr:nvSpPr>
            <xdr:spPr>
              <a:xfrm>
                <a:off x="5527462" y="35863379"/>
                <a:ext cx="452418" cy="33410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Lst>
              </xdr:cNvPr>
              <xdr:cNvSpPr/>
            </xdr:nvSpPr>
            <xdr:spPr>
              <a:xfrm>
                <a:off x="6147104" y="35863381"/>
                <a:ext cx="630643" cy="33410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Lst>
              </xdr:cNvPr>
              <xdr:cNvSpPr/>
            </xdr:nvSpPr>
            <xdr:spPr>
              <a:xfrm>
                <a:off x="5519172" y="36213201"/>
                <a:ext cx="568950" cy="33410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Lst>
              </xdr:cNvPr>
              <xdr:cNvSpPr/>
            </xdr:nvSpPr>
            <xdr:spPr>
              <a:xfrm>
                <a:off x="6154751" y="36219049"/>
                <a:ext cx="983672" cy="33866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177</xdr:row>
          <xdr:rowOff>65942</xdr:rowOff>
        </xdr:from>
        <xdr:to>
          <xdr:col>8</xdr:col>
          <xdr:colOff>1710104</xdr:colOff>
          <xdr:row>178</xdr:row>
          <xdr:rowOff>319328</xdr:rowOff>
        </xdr:to>
        <xdr:grpSp>
          <xdr:nvGrpSpPr>
            <xdr:cNvPr id="145" name="Group 144"/>
            <xdr:cNvGrpSpPr/>
          </xdr:nvGrpSpPr>
          <xdr:grpSpPr>
            <a:xfrm>
              <a:off x="9583616" y="71899031"/>
              <a:ext cx="1504948" cy="670948"/>
              <a:chOff x="5519174" y="35863379"/>
              <a:chExt cx="1619249" cy="694330"/>
            </a:xfrm>
          </xdr:grpSpPr>
          <xdr:sp macro="" textlink="">
            <xdr:nvSpPr>
              <xdr:cNvPr id="95500" name="Check Box 268" hidden="1">
                <a:extLst>
                  <a:ext uri="{63B3BB69-23CF-44E3-9099-C40C66FF867C}">
                    <a14:compatExt spid="_x0000_s95500"/>
                  </a:ext>
                </a:extLst>
              </xdr:cNvPr>
              <xdr:cNvSpPr/>
            </xdr:nvSpPr>
            <xdr:spPr>
              <a:xfrm>
                <a:off x="5527462" y="35863379"/>
                <a:ext cx="452418" cy="33410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Lst>
              </xdr:cNvPr>
              <xdr:cNvSpPr/>
            </xdr:nvSpPr>
            <xdr:spPr>
              <a:xfrm>
                <a:off x="6147104" y="35863381"/>
                <a:ext cx="630643" cy="33410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Lst>
              </xdr:cNvPr>
              <xdr:cNvSpPr/>
            </xdr:nvSpPr>
            <xdr:spPr>
              <a:xfrm>
                <a:off x="5519174" y="36213201"/>
                <a:ext cx="568950" cy="33410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Lst>
              </xdr:cNvPr>
              <xdr:cNvSpPr/>
            </xdr:nvSpPr>
            <xdr:spPr>
              <a:xfrm>
                <a:off x="6154751" y="36219049"/>
                <a:ext cx="983672" cy="33866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139211</xdr:colOff>
          <xdr:row>166</xdr:row>
          <xdr:rowOff>87924</xdr:rowOff>
        </xdr:from>
        <xdr:to>
          <xdr:col>5</xdr:col>
          <xdr:colOff>1758461</xdr:colOff>
          <xdr:row>167</xdr:row>
          <xdr:rowOff>29916</xdr:rowOff>
        </xdr:to>
        <xdr:grpSp>
          <xdr:nvGrpSpPr>
            <xdr:cNvPr id="150" name="Group 149"/>
            <xdr:cNvGrpSpPr/>
          </xdr:nvGrpSpPr>
          <xdr:grpSpPr>
            <a:xfrm>
              <a:off x="5597769" y="67268448"/>
              <a:ext cx="1619250" cy="572074"/>
              <a:chOff x="5519172" y="35863279"/>
              <a:chExt cx="1619250" cy="694408"/>
            </a:xfrm>
          </xdr:grpSpPr>
          <xdr:sp macro="" textlink="">
            <xdr:nvSpPr>
              <xdr:cNvPr id="95504" name="Check Box 272" hidden="1">
                <a:extLst>
                  <a:ext uri="{63B3BB69-23CF-44E3-9099-C40C66FF867C}">
                    <a14:compatExt spid="_x0000_s95504"/>
                  </a:ext>
                </a:extLst>
              </xdr:cNvPr>
              <xdr:cNvSpPr/>
            </xdr:nvSpPr>
            <xdr:spPr>
              <a:xfrm>
                <a:off x="5527462" y="35863279"/>
                <a:ext cx="452418" cy="334099"/>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Lst>
              </xdr:cNvPr>
              <xdr:cNvSpPr/>
            </xdr:nvSpPr>
            <xdr:spPr>
              <a:xfrm>
                <a:off x="6147104" y="35863291"/>
                <a:ext cx="630643" cy="33410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Lst>
              </xdr:cNvPr>
              <xdr:cNvSpPr/>
            </xdr:nvSpPr>
            <xdr:spPr>
              <a:xfrm>
                <a:off x="5519172" y="36213201"/>
                <a:ext cx="568950" cy="33410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Lst>
              </xdr:cNvPr>
              <xdr:cNvSpPr/>
            </xdr:nvSpPr>
            <xdr:spPr>
              <a:xfrm>
                <a:off x="6154750" y="36219026"/>
                <a:ext cx="983672" cy="33866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197827</xdr:colOff>
          <xdr:row>166</xdr:row>
          <xdr:rowOff>124557</xdr:rowOff>
        </xdr:from>
        <xdr:to>
          <xdr:col>7</xdr:col>
          <xdr:colOff>718038</xdr:colOff>
          <xdr:row>167</xdr:row>
          <xdr:rowOff>66549</xdr:rowOff>
        </xdr:to>
        <xdr:grpSp>
          <xdr:nvGrpSpPr>
            <xdr:cNvPr id="155" name="Group 154"/>
            <xdr:cNvGrpSpPr/>
          </xdr:nvGrpSpPr>
          <xdr:grpSpPr>
            <a:xfrm>
              <a:off x="7590692" y="67305081"/>
              <a:ext cx="1619250" cy="572074"/>
              <a:chOff x="5519172" y="35863279"/>
              <a:chExt cx="1619250" cy="694408"/>
            </a:xfrm>
          </xdr:grpSpPr>
          <xdr:sp macro="" textlink="">
            <xdr:nvSpPr>
              <xdr:cNvPr id="95508" name="Check Box 276" hidden="1">
                <a:extLst>
                  <a:ext uri="{63B3BB69-23CF-44E3-9099-C40C66FF867C}">
                    <a14:compatExt spid="_x0000_s95508"/>
                  </a:ext>
                </a:extLst>
              </xdr:cNvPr>
              <xdr:cNvSpPr/>
            </xdr:nvSpPr>
            <xdr:spPr>
              <a:xfrm>
                <a:off x="5527462" y="35863279"/>
                <a:ext cx="452418" cy="334099"/>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Lst>
              </xdr:cNvPr>
              <xdr:cNvSpPr/>
            </xdr:nvSpPr>
            <xdr:spPr>
              <a:xfrm>
                <a:off x="6147104" y="35863291"/>
                <a:ext cx="630643" cy="33410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Lst>
              </xdr:cNvPr>
              <xdr:cNvSpPr/>
            </xdr:nvSpPr>
            <xdr:spPr>
              <a:xfrm>
                <a:off x="5519172" y="36213201"/>
                <a:ext cx="568950" cy="33410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Lst>
              </xdr:cNvPr>
              <xdr:cNvSpPr/>
            </xdr:nvSpPr>
            <xdr:spPr>
              <a:xfrm>
                <a:off x="6154750" y="36219026"/>
                <a:ext cx="983672" cy="33866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51288</xdr:colOff>
          <xdr:row>166</xdr:row>
          <xdr:rowOff>131884</xdr:rowOff>
        </xdr:from>
        <xdr:to>
          <xdr:col>8</xdr:col>
          <xdr:colOff>1670538</xdr:colOff>
          <xdr:row>167</xdr:row>
          <xdr:rowOff>73876</xdr:rowOff>
        </xdr:to>
        <xdr:grpSp>
          <xdr:nvGrpSpPr>
            <xdr:cNvPr id="160" name="Group 159"/>
            <xdr:cNvGrpSpPr/>
          </xdr:nvGrpSpPr>
          <xdr:grpSpPr>
            <a:xfrm>
              <a:off x="9429750" y="67312408"/>
              <a:ext cx="1619250" cy="572074"/>
              <a:chOff x="5519172" y="35863279"/>
              <a:chExt cx="1619250" cy="694408"/>
            </a:xfrm>
          </xdr:grpSpPr>
          <xdr:sp macro="" textlink="">
            <xdr:nvSpPr>
              <xdr:cNvPr id="95512" name="Check Box 280" hidden="1">
                <a:extLst>
                  <a:ext uri="{63B3BB69-23CF-44E3-9099-C40C66FF867C}">
                    <a14:compatExt spid="_x0000_s95512"/>
                  </a:ext>
                </a:extLst>
              </xdr:cNvPr>
              <xdr:cNvSpPr/>
            </xdr:nvSpPr>
            <xdr:spPr>
              <a:xfrm>
                <a:off x="5527462" y="35863279"/>
                <a:ext cx="452418" cy="334099"/>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Lst>
              </xdr:cNvPr>
              <xdr:cNvSpPr/>
            </xdr:nvSpPr>
            <xdr:spPr>
              <a:xfrm>
                <a:off x="6147104" y="35863291"/>
                <a:ext cx="630643" cy="33410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Lst>
              </xdr:cNvPr>
              <xdr:cNvSpPr/>
            </xdr:nvSpPr>
            <xdr:spPr>
              <a:xfrm>
                <a:off x="5519172" y="36213201"/>
                <a:ext cx="568950" cy="33410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Lst>
              </xdr:cNvPr>
              <xdr:cNvSpPr/>
            </xdr:nvSpPr>
            <xdr:spPr>
              <a:xfrm>
                <a:off x="6154750" y="36219026"/>
                <a:ext cx="983672" cy="33866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xdr:cNvPr>
        <xdr:cNvGrpSpPr>
          <a:grpSpLocks/>
        </xdr:cNvGrpSpPr>
      </xdr:nvGrpSpPr>
      <xdr:grpSpPr bwMode="auto">
        <a:xfrm>
          <a:off x="7048500" y="28575"/>
          <a:ext cx="1104900" cy="742950"/>
          <a:chOff x="738" y="5"/>
          <a:chExt cx="116" cy="73"/>
        </a:xfrm>
      </xdr:grpSpPr>
      <xdr:sp macro="" textlink="">
        <xdr:nvSpPr>
          <xdr:cNvPr id="4470"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xdr:cNvPr>
        <xdr:cNvGrpSpPr>
          <a:grpSpLocks/>
        </xdr:cNvGrpSpPr>
      </xdr:nvGrpSpPr>
      <xdr:grpSpPr bwMode="auto">
        <a:xfrm>
          <a:off x="11346656" y="200025"/>
          <a:ext cx="0" cy="883444"/>
          <a:chOff x="738" y="5"/>
          <a:chExt cx="116" cy="73"/>
        </a:xfrm>
      </xdr:grpSpPr>
      <xdr:sp macro="" textlink="">
        <xdr:nvSpPr>
          <xdr:cNvPr id="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87</xdr:row>
          <xdr:rowOff>0</xdr:rowOff>
        </xdr:from>
        <xdr:to>
          <xdr:col>6</xdr:col>
          <xdr:colOff>895350</xdr:colOff>
          <xdr:row>87</xdr:row>
          <xdr:rowOff>0</xdr:rowOff>
        </xdr:to>
        <xdr:grpSp>
          <xdr:nvGrpSpPr>
            <xdr:cNvPr id="5" name="Group 225"/>
            <xdr:cNvGrpSpPr>
              <a:grpSpLocks/>
            </xdr:cNvGrpSpPr>
          </xdr:nvGrpSpPr>
          <xdr:grpSpPr bwMode="auto">
            <a:xfrm>
              <a:off x="5941219" y="34635281"/>
              <a:ext cx="2535041" cy="34635281"/>
              <a:chOff x="424" y="0"/>
              <a:chExt cx="8479275" cy="34635281"/>
            </a:xfrm>
          </xdr:grpSpPr>
          <xdr:sp macro="" textlink="">
            <xdr:nvSpPr>
              <xdr:cNvPr id="118785" name="Check Box 1" hidden="1">
                <a:extLst>
                  <a:ext uri="{63B3BB69-23CF-44E3-9099-C40C66FF867C}">
                    <a14:compatExt spid="_x0000_s118785"/>
                  </a:ext>
                </a:extLst>
              </xdr:cNvPr>
              <xdr:cNvSpPr/>
            </xdr:nvSpPr>
            <xdr:spPr>
              <a:xfrm>
                <a:off x="8479570" y="34635281"/>
                <a:ext cx="63"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8786" name="Check Box 2" hidden="1">
                <a:extLst>
                  <a:ext uri="{63B3BB69-23CF-44E3-9099-C40C66FF867C}">
                    <a14:compatExt spid="_x0000_s118786"/>
                  </a:ext>
                </a:extLst>
              </xdr:cNvPr>
              <xdr:cNvSpPr/>
            </xdr:nvSpPr>
            <xdr:spPr>
              <a:xfrm>
                <a:off x="8479555" y="34635281"/>
                <a:ext cx="94"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787" name="Check Box 3" hidden="1">
                <a:extLst>
                  <a:ext uri="{63B3BB69-23CF-44E3-9099-C40C66FF867C}">
                    <a14:compatExt spid="_x0000_s118787"/>
                  </a:ext>
                </a:extLst>
              </xdr:cNvPr>
              <xdr:cNvSpPr/>
            </xdr:nvSpPr>
            <xdr:spPr>
              <a:xfrm>
                <a:off x="8479561" y="34635281"/>
                <a:ext cx="84"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8788" name="Check Box 4" hidden="1">
                <a:extLst>
                  <a:ext uri="{63B3BB69-23CF-44E3-9099-C40C66FF867C}">
                    <a14:compatExt spid="_x0000_s118788"/>
                  </a:ext>
                </a:extLst>
              </xdr:cNvPr>
              <xdr:cNvSpPr/>
            </xdr:nvSpPr>
            <xdr:spPr>
              <a:xfrm>
                <a:off x="8479553" y="34635281"/>
                <a:ext cx="97"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8789" name="Check Box 5" hidden="1">
                <a:extLst>
                  <a:ext uri="{63B3BB69-23CF-44E3-9099-C40C66FF867C}">
                    <a14:compatExt spid="_x0000_s118789"/>
                  </a:ext>
                </a:extLst>
              </xdr:cNvPr>
              <xdr:cNvSpPr/>
            </xdr:nvSpPr>
            <xdr:spPr>
              <a:xfrm>
                <a:off x="8479505" y="34635281"/>
                <a:ext cx="194"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8790" name="Check Box 6" hidden="1">
                <a:extLst>
                  <a:ext uri="{63B3BB69-23CF-44E3-9099-C40C66FF867C}">
                    <a14:compatExt spid="_x0000_s118790"/>
                  </a:ext>
                </a:extLst>
              </xdr:cNvPr>
              <xdr:cNvSpPr/>
            </xdr:nvSpPr>
            <xdr:spPr>
              <a:xfrm>
                <a:off x="424" y="0"/>
                <a:ext cx="157"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87</xdr:row>
          <xdr:rowOff>0</xdr:rowOff>
        </xdr:from>
        <xdr:to>
          <xdr:col>9</xdr:col>
          <xdr:colOff>0</xdr:colOff>
          <xdr:row>87</xdr:row>
          <xdr:rowOff>0</xdr:rowOff>
        </xdr:to>
        <xdr:grpSp>
          <xdr:nvGrpSpPr>
            <xdr:cNvPr id="12" name="Group 232"/>
            <xdr:cNvGrpSpPr>
              <a:grpSpLocks/>
            </xdr:cNvGrpSpPr>
          </xdr:nvGrpSpPr>
          <xdr:grpSpPr bwMode="auto">
            <a:xfrm>
              <a:off x="8727281" y="34635281"/>
              <a:ext cx="2622763" cy="34635281"/>
              <a:chOff x="431" y="0"/>
              <a:chExt cx="11346301" cy="34635281"/>
            </a:xfrm>
          </xdr:grpSpPr>
          <xdr:sp macro="" textlink="">
            <xdr:nvSpPr>
              <xdr:cNvPr id="118791" name="Check Box 7" hidden="1">
                <a:extLst>
                  <a:ext uri="{63B3BB69-23CF-44E3-9099-C40C66FF867C}">
                    <a14:compatExt spid="_x0000_s118791"/>
                  </a:ext>
                </a:extLst>
              </xdr:cNvPr>
              <xdr:cNvSpPr/>
            </xdr:nvSpPr>
            <xdr:spPr>
              <a:xfrm>
                <a:off x="11346597" y="34635281"/>
                <a:ext cx="74"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8792" name="Check Box 8" hidden="1">
                <a:extLst>
                  <a:ext uri="{63B3BB69-23CF-44E3-9099-C40C66FF867C}">
                    <a14:compatExt spid="_x0000_s118792"/>
                  </a:ext>
                </a:extLst>
              </xdr:cNvPr>
              <xdr:cNvSpPr/>
            </xdr:nvSpPr>
            <xdr:spPr>
              <a:xfrm>
                <a:off x="11346588" y="34635281"/>
                <a:ext cx="91"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793" name="Check Box 9" hidden="1">
                <a:extLst>
                  <a:ext uri="{63B3BB69-23CF-44E3-9099-C40C66FF867C}">
                    <a14:compatExt spid="_x0000_s118793"/>
                  </a:ext>
                </a:extLst>
              </xdr:cNvPr>
              <xdr:cNvSpPr/>
            </xdr:nvSpPr>
            <xdr:spPr>
              <a:xfrm>
                <a:off x="11346591" y="34635281"/>
                <a:ext cx="82"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8794" name="Check Box 10" hidden="1">
                <a:extLst>
                  <a:ext uri="{63B3BB69-23CF-44E3-9099-C40C66FF867C}">
                    <a14:compatExt spid="_x0000_s118794"/>
                  </a:ext>
                </a:extLst>
              </xdr:cNvPr>
              <xdr:cNvSpPr/>
            </xdr:nvSpPr>
            <xdr:spPr>
              <a:xfrm>
                <a:off x="11346584" y="34635281"/>
                <a:ext cx="10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8795" name="Check Box 11" hidden="1">
                <a:extLst>
                  <a:ext uri="{63B3BB69-23CF-44E3-9099-C40C66FF867C}">
                    <a14:compatExt spid="_x0000_s118795"/>
                  </a:ext>
                </a:extLst>
              </xdr:cNvPr>
              <xdr:cNvSpPr/>
            </xdr:nvSpPr>
            <xdr:spPr>
              <a:xfrm>
                <a:off x="11346533" y="34635281"/>
                <a:ext cx="199"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8796" name="Check Box 12" hidden="1">
                <a:extLst>
                  <a:ext uri="{63B3BB69-23CF-44E3-9099-C40C66FF867C}">
                    <a14:compatExt spid="_x0000_s118796"/>
                  </a:ext>
                </a:extLst>
              </xdr:cNvPr>
              <xdr:cNvSpPr/>
            </xdr:nvSpPr>
            <xdr:spPr>
              <a:xfrm>
                <a:off x="431" y="0"/>
                <a:ext cx="164"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93</xdr:row>
          <xdr:rowOff>34637</xdr:rowOff>
        </xdr:from>
        <xdr:to>
          <xdr:col>5</xdr:col>
          <xdr:colOff>1679864</xdr:colOff>
          <xdr:row>94</xdr:row>
          <xdr:rowOff>666750</xdr:rowOff>
        </xdr:to>
        <xdr:grpSp>
          <xdr:nvGrpSpPr>
            <xdr:cNvPr id="19" name="Group 18"/>
            <xdr:cNvGrpSpPr/>
          </xdr:nvGrpSpPr>
          <xdr:grpSpPr>
            <a:xfrm>
              <a:off x="5954208" y="37098800"/>
              <a:ext cx="1619250" cy="953600"/>
              <a:chOff x="5519172" y="35863318"/>
              <a:chExt cx="1619250" cy="694377"/>
            </a:xfrm>
          </xdr:grpSpPr>
          <xdr:sp macro="" textlink="">
            <xdr:nvSpPr>
              <xdr:cNvPr id="118797" name="Check Box 13" hidden="1">
                <a:extLst>
                  <a:ext uri="{63B3BB69-23CF-44E3-9099-C40C66FF867C}">
                    <a14:compatExt spid="_x0000_s118797"/>
                  </a:ext>
                </a:extLst>
              </xdr:cNvPr>
              <xdr:cNvSpPr/>
            </xdr:nvSpPr>
            <xdr:spPr>
              <a:xfrm>
                <a:off x="5527462" y="35863318"/>
                <a:ext cx="452418" cy="33410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8798" name="Check Box 14" hidden="1">
                <a:extLst>
                  <a:ext uri="{63B3BB69-23CF-44E3-9099-C40C66FF867C}">
                    <a14:compatExt spid="_x0000_s118798"/>
                  </a:ext>
                </a:extLst>
              </xdr:cNvPr>
              <xdr:cNvSpPr/>
            </xdr:nvSpPr>
            <xdr:spPr>
              <a:xfrm>
                <a:off x="6147104" y="35863318"/>
                <a:ext cx="630643" cy="33410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799" name="Check Box 15" hidden="1">
                <a:extLst>
                  <a:ext uri="{63B3BB69-23CF-44E3-9099-C40C66FF867C}">
                    <a14:compatExt spid="_x0000_s118799"/>
                  </a:ext>
                </a:extLst>
              </xdr:cNvPr>
              <xdr:cNvSpPr/>
            </xdr:nvSpPr>
            <xdr:spPr>
              <a:xfrm>
                <a:off x="5519172" y="36213201"/>
                <a:ext cx="568950" cy="33410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8800" name="Check Box 16" hidden="1">
                <a:extLst>
                  <a:ext uri="{63B3BB69-23CF-44E3-9099-C40C66FF867C}">
                    <a14:compatExt spid="_x0000_s118800"/>
                  </a:ext>
                </a:extLst>
              </xdr:cNvPr>
              <xdr:cNvSpPr/>
            </xdr:nvSpPr>
            <xdr:spPr>
              <a:xfrm>
                <a:off x="6154750" y="36219034"/>
                <a:ext cx="983672" cy="33866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93</xdr:row>
          <xdr:rowOff>17319</xdr:rowOff>
        </xdr:from>
        <xdr:to>
          <xdr:col>7</xdr:col>
          <xdr:colOff>545524</xdr:colOff>
          <xdr:row>94</xdr:row>
          <xdr:rowOff>723900</xdr:rowOff>
        </xdr:to>
        <xdr:grpSp>
          <xdr:nvGrpSpPr>
            <xdr:cNvPr id="24" name="Group 23"/>
            <xdr:cNvGrpSpPr/>
          </xdr:nvGrpSpPr>
          <xdr:grpSpPr>
            <a:xfrm>
              <a:off x="7705507" y="37081463"/>
              <a:ext cx="1519672" cy="1028045"/>
              <a:chOff x="7272282" y="35845971"/>
              <a:chExt cx="1523348" cy="707893"/>
            </a:xfrm>
          </xdr:grpSpPr>
          <xdr:sp macro="" textlink="">
            <xdr:nvSpPr>
              <xdr:cNvPr id="118801" name="Check Box 17" hidden="1">
                <a:extLst>
                  <a:ext uri="{63B3BB69-23CF-44E3-9099-C40C66FF867C}">
                    <a14:compatExt spid="_x0000_s118801"/>
                  </a:ext>
                </a:extLst>
              </xdr:cNvPr>
              <xdr:cNvSpPr/>
            </xdr:nvSpPr>
            <xdr:spPr>
              <a:xfrm>
                <a:off x="7280107" y="35845976"/>
                <a:ext cx="425619" cy="340565"/>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8802" name="Check Box 18" hidden="1">
                <a:extLst>
                  <a:ext uri="{63B3BB69-23CF-44E3-9099-C40C66FF867C}">
                    <a14:compatExt spid="_x0000_s118802"/>
                  </a:ext>
                </a:extLst>
              </xdr:cNvPr>
              <xdr:cNvSpPr/>
            </xdr:nvSpPr>
            <xdr:spPr>
              <a:xfrm>
                <a:off x="7863043" y="35845971"/>
                <a:ext cx="593286" cy="340565"/>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803" name="Check Box 19" hidden="1">
                <a:extLst>
                  <a:ext uri="{63B3BB69-23CF-44E3-9099-C40C66FF867C}">
                    <a14:compatExt spid="_x0000_s118803"/>
                  </a:ext>
                </a:extLst>
              </xdr:cNvPr>
              <xdr:cNvSpPr/>
            </xdr:nvSpPr>
            <xdr:spPr>
              <a:xfrm>
                <a:off x="7272282" y="36202651"/>
                <a:ext cx="535249" cy="340565"/>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8804" name="Check Box 20" hidden="1">
                <a:extLst>
                  <a:ext uri="{63B3BB69-23CF-44E3-9099-C40C66FF867C}">
                    <a14:compatExt spid="_x0000_s118804"/>
                  </a:ext>
                </a:extLst>
              </xdr:cNvPr>
              <xdr:cNvSpPr/>
            </xdr:nvSpPr>
            <xdr:spPr>
              <a:xfrm>
                <a:off x="7870228" y="36208654"/>
                <a:ext cx="925402" cy="34521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93</xdr:row>
          <xdr:rowOff>8659</xdr:rowOff>
        </xdr:from>
        <xdr:to>
          <xdr:col>8</xdr:col>
          <xdr:colOff>1584615</xdr:colOff>
          <xdr:row>94</xdr:row>
          <xdr:rowOff>619125</xdr:rowOff>
        </xdr:to>
        <xdr:grpSp>
          <xdr:nvGrpSpPr>
            <xdr:cNvPr id="29" name="Group 28"/>
            <xdr:cNvGrpSpPr/>
          </xdr:nvGrpSpPr>
          <xdr:grpSpPr>
            <a:xfrm>
              <a:off x="9621332" y="37072809"/>
              <a:ext cx="1524002" cy="931964"/>
              <a:chOff x="9197286" y="35837264"/>
              <a:chExt cx="1524002" cy="707927"/>
            </a:xfrm>
          </xdr:grpSpPr>
          <xdr:sp macro="" textlink="">
            <xdr:nvSpPr>
              <xdr:cNvPr id="118805" name="Check Box 21" hidden="1">
                <a:extLst>
                  <a:ext uri="{63B3BB69-23CF-44E3-9099-C40C66FF867C}">
                    <a14:compatExt spid="_x0000_s118805"/>
                  </a:ext>
                </a:extLst>
              </xdr:cNvPr>
              <xdr:cNvSpPr/>
            </xdr:nvSpPr>
            <xdr:spPr>
              <a:xfrm>
                <a:off x="9205092" y="35837340"/>
                <a:ext cx="425805" cy="340565"/>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8806" name="Check Box 22" hidden="1">
                <a:extLst>
                  <a:ext uri="{63B3BB69-23CF-44E3-9099-C40C66FF867C}">
                    <a14:compatExt spid="_x0000_s118806"/>
                  </a:ext>
                </a:extLst>
              </xdr:cNvPr>
              <xdr:cNvSpPr/>
            </xdr:nvSpPr>
            <xdr:spPr>
              <a:xfrm>
                <a:off x="9788284" y="35837264"/>
                <a:ext cx="593546" cy="340565"/>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807" name="Check Box 23" hidden="1">
                <a:extLst>
                  <a:ext uri="{63B3BB69-23CF-44E3-9099-C40C66FF867C}">
                    <a14:compatExt spid="_x0000_s118807"/>
                  </a:ext>
                </a:extLst>
              </xdr:cNvPr>
              <xdr:cNvSpPr/>
            </xdr:nvSpPr>
            <xdr:spPr>
              <a:xfrm>
                <a:off x="9197286" y="36193991"/>
                <a:ext cx="535482" cy="340565"/>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8808" name="Check Box 24" hidden="1">
                <a:extLst>
                  <a:ext uri="{63B3BB69-23CF-44E3-9099-C40C66FF867C}">
                    <a14:compatExt spid="_x0000_s118808"/>
                  </a:ext>
                </a:extLst>
              </xdr:cNvPr>
              <xdr:cNvSpPr/>
            </xdr:nvSpPr>
            <xdr:spPr>
              <a:xfrm>
                <a:off x="9795480" y="36199981"/>
                <a:ext cx="925808" cy="34521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160</xdr:row>
          <xdr:rowOff>79159</xdr:rowOff>
        </xdr:from>
        <xdr:to>
          <xdr:col>5</xdr:col>
          <xdr:colOff>1638300</xdr:colOff>
          <xdr:row>160</xdr:row>
          <xdr:rowOff>771525</xdr:rowOff>
        </xdr:to>
        <xdr:grpSp>
          <xdr:nvGrpSpPr>
            <xdr:cNvPr id="34" name="Group 33"/>
            <xdr:cNvGrpSpPr/>
          </xdr:nvGrpSpPr>
          <xdr:grpSpPr>
            <a:xfrm>
              <a:off x="5903118" y="65230159"/>
              <a:ext cx="1628775" cy="692366"/>
              <a:chOff x="5846862" y="47389834"/>
              <a:chExt cx="1611205" cy="692366"/>
            </a:xfrm>
          </xdr:grpSpPr>
          <xdr:sp macro="" textlink="">
            <xdr:nvSpPr>
              <xdr:cNvPr id="118809" name="Check Box 25" hidden="1">
                <a:extLst>
                  <a:ext uri="{63B3BB69-23CF-44E3-9099-C40C66FF867C}">
                    <a14:compatExt spid="_x0000_s118809"/>
                  </a:ext>
                </a:extLst>
              </xdr:cNvPr>
              <xdr:cNvSpPr/>
            </xdr:nvSpPr>
            <xdr:spPr>
              <a:xfrm>
                <a:off x="5852580" y="47389834"/>
                <a:ext cx="608385" cy="392637"/>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810" name="Check Box 26" hidden="1">
                <a:extLst>
                  <a:ext uri="{63B3BB69-23CF-44E3-9099-C40C66FF867C}">
                    <a14:compatExt spid="_x0000_s118810"/>
                  </a:ext>
                </a:extLst>
              </xdr:cNvPr>
              <xdr:cNvSpPr/>
            </xdr:nvSpPr>
            <xdr:spPr>
              <a:xfrm>
                <a:off x="5846862" y="47677222"/>
                <a:ext cx="887289" cy="392637"/>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18811" name="Check Box 27" hidden="1">
                <a:extLst>
                  <a:ext uri="{63B3BB69-23CF-44E3-9099-C40C66FF867C}">
                    <a14:compatExt spid="_x0000_s118811"/>
                  </a:ext>
                </a:extLst>
              </xdr:cNvPr>
              <xdr:cNvSpPr/>
            </xdr:nvSpPr>
            <xdr:spPr>
              <a:xfrm>
                <a:off x="6793398" y="47684207"/>
                <a:ext cx="664669" cy="397993"/>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76200</xdr:colOff>
          <xdr:row>160</xdr:row>
          <xdr:rowOff>171450</xdr:rowOff>
        </xdr:from>
        <xdr:to>
          <xdr:col>7</xdr:col>
          <xdr:colOff>592017</xdr:colOff>
          <xdr:row>160</xdr:row>
          <xdr:rowOff>854291</xdr:rowOff>
        </xdr:to>
        <xdr:grpSp>
          <xdr:nvGrpSpPr>
            <xdr:cNvPr id="38" name="Group 37"/>
            <xdr:cNvGrpSpPr/>
          </xdr:nvGrpSpPr>
          <xdr:grpSpPr>
            <a:xfrm>
              <a:off x="7660481" y="65322450"/>
              <a:ext cx="1611194" cy="682839"/>
              <a:chOff x="5846894" y="47389580"/>
              <a:chExt cx="1611190" cy="692515"/>
            </a:xfrm>
          </xdr:grpSpPr>
          <xdr:sp macro="" textlink="">
            <xdr:nvSpPr>
              <xdr:cNvPr id="118812" name="Check Box 28" hidden="1">
                <a:extLst>
                  <a:ext uri="{63B3BB69-23CF-44E3-9099-C40C66FF867C}">
                    <a14:compatExt spid="_x0000_s118812"/>
                  </a:ext>
                </a:extLst>
              </xdr:cNvPr>
              <xdr:cNvSpPr/>
            </xdr:nvSpPr>
            <xdr:spPr>
              <a:xfrm>
                <a:off x="5852580" y="47389580"/>
                <a:ext cx="608385" cy="392633"/>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813" name="Check Box 29" hidden="1">
                <a:extLst>
                  <a:ext uri="{63B3BB69-23CF-44E3-9099-C40C66FF867C}">
                    <a14:compatExt spid="_x0000_s118813"/>
                  </a:ext>
                </a:extLst>
              </xdr:cNvPr>
              <xdr:cNvSpPr/>
            </xdr:nvSpPr>
            <xdr:spPr>
              <a:xfrm>
                <a:off x="5846894" y="47677222"/>
                <a:ext cx="887291" cy="392636"/>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18814" name="Check Box 30" hidden="1">
                <a:extLst>
                  <a:ext uri="{63B3BB69-23CF-44E3-9099-C40C66FF867C}">
                    <a14:compatExt spid="_x0000_s118814"/>
                  </a:ext>
                </a:extLst>
              </xdr:cNvPr>
              <xdr:cNvSpPr/>
            </xdr:nvSpPr>
            <xdr:spPr>
              <a:xfrm>
                <a:off x="6793413" y="47684102"/>
                <a:ext cx="664671" cy="397993"/>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95250</xdr:colOff>
          <xdr:row>160</xdr:row>
          <xdr:rowOff>152400</xdr:rowOff>
        </xdr:from>
        <xdr:to>
          <xdr:col>8</xdr:col>
          <xdr:colOff>1706442</xdr:colOff>
          <xdr:row>160</xdr:row>
          <xdr:rowOff>844766</xdr:rowOff>
        </xdr:to>
        <xdr:grpSp>
          <xdr:nvGrpSpPr>
            <xdr:cNvPr id="42" name="Group 41"/>
            <xdr:cNvGrpSpPr/>
          </xdr:nvGrpSpPr>
          <xdr:grpSpPr>
            <a:xfrm>
              <a:off x="9655969" y="65303400"/>
              <a:ext cx="1611192" cy="692366"/>
              <a:chOff x="5846883" y="47389834"/>
              <a:chExt cx="1611192" cy="692366"/>
            </a:xfrm>
          </xdr:grpSpPr>
          <xdr:sp macro="" textlink="">
            <xdr:nvSpPr>
              <xdr:cNvPr id="118815" name="Check Box 31" hidden="1">
                <a:extLst>
                  <a:ext uri="{63B3BB69-23CF-44E3-9099-C40C66FF867C}">
                    <a14:compatExt spid="_x0000_s118815"/>
                  </a:ext>
                </a:extLst>
              </xdr:cNvPr>
              <xdr:cNvSpPr/>
            </xdr:nvSpPr>
            <xdr:spPr>
              <a:xfrm>
                <a:off x="5852580" y="47389834"/>
                <a:ext cx="608385" cy="392637"/>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816" name="Check Box 32" hidden="1">
                <a:extLst>
                  <a:ext uri="{63B3BB69-23CF-44E3-9099-C40C66FF867C}">
                    <a14:compatExt spid="_x0000_s118816"/>
                  </a:ext>
                </a:extLst>
              </xdr:cNvPr>
              <xdr:cNvSpPr/>
            </xdr:nvSpPr>
            <xdr:spPr>
              <a:xfrm>
                <a:off x="5846883" y="47677222"/>
                <a:ext cx="887291" cy="392637"/>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18817" name="Check Box 33" hidden="1">
                <a:extLst>
                  <a:ext uri="{63B3BB69-23CF-44E3-9099-C40C66FF867C}">
                    <a14:compatExt spid="_x0000_s118817"/>
                  </a:ext>
                </a:extLst>
              </xdr:cNvPr>
              <xdr:cNvSpPr/>
            </xdr:nvSpPr>
            <xdr:spPr>
              <a:xfrm>
                <a:off x="6793405" y="47684207"/>
                <a:ext cx="664670" cy="397993"/>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933450</xdr:colOff>
          <xdr:row>170</xdr:row>
          <xdr:rowOff>66675</xdr:rowOff>
        </xdr:from>
        <xdr:to>
          <xdr:col>5</xdr:col>
          <xdr:colOff>1600200</xdr:colOff>
          <xdr:row>170</xdr:row>
          <xdr:rowOff>673316</xdr:rowOff>
        </xdr:to>
        <xdr:grpSp>
          <xdr:nvGrpSpPr>
            <xdr:cNvPr id="46" name="Group 45"/>
            <xdr:cNvGrpSpPr/>
          </xdr:nvGrpSpPr>
          <xdr:grpSpPr>
            <a:xfrm>
              <a:off x="5862640" y="69396765"/>
              <a:ext cx="1631156" cy="606732"/>
              <a:chOff x="5846886" y="47389706"/>
              <a:chExt cx="1611192" cy="692601"/>
            </a:xfrm>
          </xdr:grpSpPr>
          <xdr:sp macro="" textlink="">
            <xdr:nvSpPr>
              <xdr:cNvPr id="118818" name="Check Box 34" hidden="1">
                <a:extLst>
                  <a:ext uri="{63B3BB69-23CF-44E3-9099-C40C66FF867C}">
                    <a14:compatExt spid="_x0000_s118818"/>
                  </a:ext>
                </a:extLst>
              </xdr:cNvPr>
              <xdr:cNvSpPr/>
            </xdr:nvSpPr>
            <xdr:spPr>
              <a:xfrm>
                <a:off x="5852580" y="47389706"/>
                <a:ext cx="608385" cy="392635"/>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819" name="Check Box 35" hidden="1">
                <a:extLst>
                  <a:ext uri="{63B3BB69-23CF-44E3-9099-C40C66FF867C}">
                    <a14:compatExt spid="_x0000_s118819"/>
                  </a:ext>
                </a:extLst>
              </xdr:cNvPr>
              <xdr:cNvSpPr/>
            </xdr:nvSpPr>
            <xdr:spPr>
              <a:xfrm>
                <a:off x="5846886" y="47677222"/>
                <a:ext cx="887290" cy="392639"/>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18820" name="Check Box 36" hidden="1">
                <a:extLst>
                  <a:ext uri="{63B3BB69-23CF-44E3-9099-C40C66FF867C}">
                    <a14:compatExt spid="_x0000_s118820"/>
                  </a:ext>
                </a:extLst>
              </xdr:cNvPr>
              <xdr:cNvSpPr/>
            </xdr:nvSpPr>
            <xdr:spPr>
              <a:xfrm>
                <a:off x="6793407" y="47684314"/>
                <a:ext cx="664671" cy="397993"/>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123825</xdr:colOff>
          <xdr:row>170</xdr:row>
          <xdr:rowOff>28575</xdr:rowOff>
        </xdr:from>
        <xdr:to>
          <xdr:col>7</xdr:col>
          <xdr:colOff>657225</xdr:colOff>
          <xdr:row>170</xdr:row>
          <xdr:rowOff>673316</xdr:rowOff>
        </xdr:to>
        <xdr:grpSp>
          <xdr:nvGrpSpPr>
            <xdr:cNvPr id="50" name="Group 49"/>
            <xdr:cNvGrpSpPr/>
          </xdr:nvGrpSpPr>
          <xdr:grpSpPr>
            <a:xfrm>
              <a:off x="7708106" y="69358665"/>
              <a:ext cx="1628774" cy="644773"/>
              <a:chOff x="5846891" y="47389876"/>
              <a:chExt cx="1611195" cy="692145"/>
            </a:xfrm>
          </xdr:grpSpPr>
          <xdr:sp macro="" textlink="">
            <xdr:nvSpPr>
              <xdr:cNvPr id="118821" name="Check Box 37" hidden="1">
                <a:extLst>
                  <a:ext uri="{63B3BB69-23CF-44E3-9099-C40C66FF867C}">
                    <a14:compatExt spid="_x0000_s118821"/>
                  </a:ext>
                </a:extLst>
              </xdr:cNvPr>
              <xdr:cNvSpPr/>
            </xdr:nvSpPr>
            <xdr:spPr>
              <a:xfrm>
                <a:off x="5852580" y="47389876"/>
                <a:ext cx="608385" cy="392634"/>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822" name="Check Box 38" hidden="1">
                <a:extLst>
                  <a:ext uri="{63B3BB69-23CF-44E3-9099-C40C66FF867C}">
                    <a14:compatExt spid="_x0000_s118822"/>
                  </a:ext>
                </a:extLst>
              </xdr:cNvPr>
              <xdr:cNvSpPr/>
            </xdr:nvSpPr>
            <xdr:spPr>
              <a:xfrm>
                <a:off x="5846891" y="47677222"/>
                <a:ext cx="887291" cy="392637"/>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18823" name="Check Box 39" hidden="1">
                <a:extLst>
                  <a:ext uri="{63B3BB69-23CF-44E3-9099-C40C66FF867C}">
                    <a14:compatExt spid="_x0000_s118823"/>
                  </a:ext>
                </a:extLst>
              </xdr:cNvPr>
              <xdr:cNvSpPr/>
            </xdr:nvSpPr>
            <xdr:spPr>
              <a:xfrm>
                <a:off x="6793414" y="47684031"/>
                <a:ext cx="664672" cy="39799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114300</xdr:colOff>
          <xdr:row>170</xdr:row>
          <xdr:rowOff>28575</xdr:rowOff>
        </xdr:from>
        <xdr:to>
          <xdr:col>8</xdr:col>
          <xdr:colOff>1743075</xdr:colOff>
          <xdr:row>170</xdr:row>
          <xdr:rowOff>673316</xdr:rowOff>
        </xdr:to>
        <xdr:grpSp>
          <xdr:nvGrpSpPr>
            <xdr:cNvPr id="54" name="Group 53"/>
            <xdr:cNvGrpSpPr/>
          </xdr:nvGrpSpPr>
          <xdr:grpSpPr>
            <a:xfrm>
              <a:off x="9675018" y="69358665"/>
              <a:ext cx="1628775" cy="644773"/>
              <a:chOff x="5846862" y="47389876"/>
              <a:chExt cx="1611205" cy="692145"/>
            </a:xfrm>
          </xdr:grpSpPr>
          <xdr:sp macro="" textlink="">
            <xdr:nvSpPr>
              <xdr:cNvPr id="118824" name="Check Box 40" hidden="1">
                <a:extLst>
                  <a:ext uri="{63B3BB69-23CF-44E3-9099-C40C66FF867C}">
                    <a14:compatExt spid="_x0000_s118824"/>
                  </a:ext>
                </a:extLst>
              </xdr:cNvPr>
              <xdr:cNvSpPr/>
            </xdr:nvSpPr>
            <xdr:spPr>
              <a:xfrm>
                <a:off x="5852580" y="47389876"/>
                <a:ext cx="608385" cy="392634"/>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825" name="Check Box 41" hidden="1">
                <a:extLst>
                  <a:ext uri="{63B3BB69-23CF-44E3-9099-C40C66FF867C}">
                    <a14:compatExt spid="_x0000_s118825"/>
                  </a:ext>
                </a:extLst>
              </xdr:cNvPr>
              <xdr:cNvSpPr/>
            </xdr:nvSpPr>
            <xdr:spPr>
              <a:xfrm>
                <a:off x="5846862" y="47677222"/>
                <a:ext cx="887289" cy="392637"/>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18826" name="Check Box 42" hidden="1">
                <a:extLst>
                  <a:ext uri="{63B3BB69-23CF-44E3-9099-C40C66FF867C}">
                    <a14:compatExt spid="_x0000_s118826"/>
                  </a:ext>
                </a:extLst>
              </xdr:cNvPr>
              <xdr:cNvSpPr/>
            </xdr:nvSpPr>
            <xdr:spPr>
              <a:xfrm>
                <a:off x="6793398" y="47684031"/>
                <a:ext cx="664669" cy="39799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202</xdr:row>
          <xdr:rowOff>104775</xdr:rowOff>
        </xdr:from>
        <xdr:to>
          <xdr:col>5</xdr:col>
          <xdr:colOff>1628775</xdr:colOff>
          <xdr:row>203</xdr:row>
          <xdr:rowOff>82766</xdr:rowOff>
        </xdr:to>
        <xdr:grpSp>
          <xdr:nvGrpSpPr>
            <xdr:cNvPr id="58" name="Group 57"/>
            <xdr:cNvGrpSpPr/>
          </xdr:nvGrpSpPr>
          <xdr:grpSpPr>
            <a:xfrm>
              <a:off x="5893593" y="84305806"/>
              <a:ext cx="1628775" cy="608997"/>
              <a:chOff x="5846862" y="47389875"/>
              <a:chExt cx="1611205" cy="692438"/>
            </a:xfrm>
          </xdr:grpSpPr>
          <xdr:sp macro="" textlink="">
            <xdr:nvSpPr>
              <xdr:cNvPr id="118827" name="Check Box 43" hidden="1">
                <a:extLst>
                  <a:ext uri="{63B3BB69-23CF-44E3-9099-C40C66FF867C}">
                    <a14:compatExt spid="_x0000_s118827"/>
                  </a:ext>
                </a:extLst>
              </xdr:cNvPr>
              <xdr:cNvSpPr/>
            </xdr:nvSpPr>
            <xdr:spPr>
              <a:xfrm>
                <a:off x="5852580" y="47389875"/>
                <a:ext cx="608385" cy="392636"/>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828" name="Check Box 44" hidden="1">
                <a:extLst>
                  <a:ext uri="{63B3BB69-23CF-44E3-9099-C40C66FF867C}">
                    <a14:compatExt spid="_x0000_s118828"/>
                  </a:ext>
                </a:extLst>
              </xdr:cNvPr>
              <xdr:cNvSpPr/>
            </xdr:nvSpPr>
            <xdr:spPr>
              <a:xfrm>
                <a:off x="5846862" y="47677222"/>
                <a:ext cx="887289" cy="392638"/>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18829" name="Check Box 45" hidden="1">
                <a:extLst>
                  <a:ext uri="{63B3BB69-23CF-44E3-9099-C40C66FF867C}">
                    <a14:compatExt spid="_x0000_s118829"/>
                  </a:ext>
                </a:extLst>
              </xdr:cNvPr>
              <xdr:cNvSpPr/>
            </xdr:nvSpPr>
            <xdr:spPr>
              <a:xfrm>
                <a:off x="6793398" y="47684320"/>
                <a:ext cx="664669" cy="397993"/>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95250</xdr:colOff>
          <xdr:row>202</xdr:row>
          <xdr:rowOff>57150</xdr:rowOff>
        </xdr:from>
        <xdr:to>
          <xdr:col>7</xdr:col>
          <xdr:colOff>628650</xdr:colOff>
          <xdr:row>203</xdr:row>
          <xdr:rowOff>35141</xdr:rowOff>
        </xdr:to>
        <xdr:grpSp>
          <xdr:nvGrpSpPr>
            <xdr:cNvPr id="62" name="Group 61"/>
            <xdr:cNvGrpSpPr/>
          </xdr:nvGrpSpPr>
          <xdr:grpSpPr>
            <a:xfrm>
              <a:off x="7679531" y="84258181"/>
              <a:ext cx="1628774" cy="608997"/>
              <a:chOff x="5846891" y="47389875"/>
              <a:chExt cx="1611195" cy="692438"/>
            </a:xfrm>
          </xdr:grpSpPr>
          <xdr:sp macro="" textlink="">
            <xdr:nvSpPr>
              <xdr:cNvPr id="118830" name="Check Box 46" hidden="1">
                <a:extLst>
                  <a:ext uri="{63B3BB69-23CF-44E3-9099-C40C66FF867C}">
                    <a14:compatExt spid="_x0000_s118830"/>
                  </a:ext>
                </a:extLst>
              </xdr:cNvPr>
              <xdr:cNvSpPr/>
            </xdr:nvSpPr>
            <xdr:spPr>
              <a:xfrm>
                <a:off x="5852580" y="47389875"/>
                <a:ext cx="608385" cy="392636"/>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831" name="Check Box 47" hidden="1">
                <a:extLst>
                  <a:ext uri="{63B3BB69-23CF-44E3-9099-C40C66FF867C}">
                    <a14:compatExt spid="_x0000_s118831"/>
                  </a:ext>
                </a:extLst>
              </xdr:cNvPr>
              <xdr:cNvSpPr/>
            </xdr:nvSpPr>
            <xdr:spPr>
              <a:xfrm>
                <a:off x="5846891" y="47677222"/>
                <a:ext cx="887291" cy="392638"/>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18832" name="Check Box 48" hidden="1">
                <a:extLst>
                  <a:ext uri="{63B3BB69-23CF-44E3-9099-C40C66FF867C}">
                    <a14:compatExt spid="_x0000_s118832"/>
                  </a:ext>
                </a:extLst>
              </xdr:cNvPr>
              <xdr:cNvSpPr/>
            </xdr:nvSpPr>
            <xdr:spPr>
              <a:xfrm>
                <a:off x="6793414" y="47684320"/>
                <a:ext cx="664672" cy="397993"/>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114300</xdr:colOff>
          <xdr:row>202</xdr:row>
          <xdr:rowOff>104775</xdr:rowOff>
        </xdr:from>
        <xdr:to>
          <xdr:col>8</xdr:col>
          <xdr:colOff>1743075</xdr:colOff>
          <xdr:row>203</xdr:row>
          <xdr:rowOff>82766</xdr:rowOff>
        </xdr:to>
        <xdr:grpSp>
          <xdr:nvGrpSpPr>
            <xdr:cNvPr id="66" name="Group 65"/>
            <xdr:cNvGrpSpPr/>
          </xdr:nvGrpSpPr>
          <xdr:grpSpPr>
            <a:xfrm>
              <a:off x="9675018" y="84305806"/>
              <a:ext cx="1628775" cy="608997"/>
              <a:chOff x="5846862" y="47389875"/>
              <a:chExt cx="1611205" cy="692438"/>
            </a:xfrm>
          </xdr:grpSpPr>
          <xdr:sp macro="" textlink="">
            <xdr:nvSpPr>
              <xdr:cNvPr id="118833" name="Check Box 49" hidden="1">
                <a:extLst>
                  <a:ext uri="{63B3BB69-23CF-44E3-9099-C40C66FF867C}">
                    <a14:compatExt spid="_x0000_s118833"/>
                  </a:ext>
                </a:extLst>
              </xdr:cNvPr>
              <xdr:cNvSpPr/>
            </xdr:nvSpPr>
            <xdr:spPr>
              <a:xfrm>
                <a:off x="5852580" y="47389875"/>
                <a:ext cx="608385" cy="392636"/>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834" name="Check Box 50" hidden="1">
                <a:extLst>
                  <a:ext uri="{63B3BB69-23CF-44E3-9099-C40C66FF867C}">
                    <a14:compatExt spid="_x0000_s118834"/>
                  </a:ext>
                </a:extLst>
              </xdr:cNvPr>
              <xdr:cNvSpPr/>
            </xdr:nvSpPr>
            <xdr:spPr>
              <a:xfrm>
                <a:off x="5846862" y="47677222"/>
                <a:ext cx="887289" cy="392638"/>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18835" name="Check Box 51" hidden="1">
                <a:extLst>
                  <a:ext uri="{63B3BB69-23CF-44E3-9099-C40C66FF867C}">
                    <a14:compatExt spid="_x0000_s118835"/>
                  </a:ext>
                </a:extLst>
              </xdr:cNvPr>
              <xdr:cNvSpPr/>
            </xdr:nvSpPr>
            <xdr:spPr>
              <a:xfrm>
                <a:off x="6793398" y="47684320"/>
                <a:ext cx="664669" cy="397993"/>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942975</xdr:colOff>
          <xdr:row>211</xdr:row>
          <xdr:rowOff>114300</xdr:rowOff>
        </xdr:from>
        <xdr:to>
          <xdr:col>5</xdr:col>
          <xdr:colOff>1609725</xdr:colOff>
          <xdr:row>212</xdr:row>
          <xdr:rowOff>111341</xdr:rowOff>
        </xdr:to>
        <xdr:grpSp>
          <xdr:nvGrpSpPr>
            <xdr:cNvPr id="70" name="Group 69"/>
            <xdr:cNvGrpSpPr/>
          </xdr:nvGrpSpPr>
          <xdr:grpSpPr>
            <a:xfrm>
              <a:off x="5872165" y="88125340"/>
              <a:ext cx="1631156" cy="604251"/>
              <a:chOff x="5846886" y="47389698"/>
              <a:chExt cx="1611192" cy="692528"/>
            </a:xfrm>
          </xdr:grpSpPr>
          <xdr:sp macro="" textlink="">
            <xdr:nvSpPr>
              <xdr:cNvPr id="118836" name="Check Box 52" hidden="1">
                <a:extLst>
                  <a:ext uri="{63B3BB69-23CF-44E3-9099-C40C66FF867C}">
                    <a14:compatExt spid="_x0000_s118836"/>
                  </a:ext>
                </a:extLst>
              </xdr:cNvPr>
              <xdr:cNvSpPr/>
            </xdr:nvSpPr>
            <xdr:spPr>
              <a:xfrm>
                <a:off x="5852580" y="47389698"/>
                <a:ext cx="608385" cy="392635"/>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837" name="Check Box 53" hidden="1">
                <a:extLst>
                  <a:ext uri="{63B3BB69-23CF-44E3-9099-C40C66FF867C}">
                    <a14:compatExt spid="_x0000_s118837"/>
                  </a:ext>
                </a:extLst>
              </xdr:cNvPr>
              <xdr:cNvSpPr/>
            </xdr:nvSpPr>
            <xdr:spPr>
              <a:xfrm>
                <a:off x="5846886" y="47677222"/>
                <a:ext cx="887290" cy="392638"/>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18838" name="Check Box 54" hidden="1">
                <a:extLst>
                  <a:ext uri="{63B3BB69-23CF-44E3-9099-C40C66FF867C}">
                    <a14:compatExt spid="_x0000_s118838"/>
                  </a:ext>
                </a:extLst>
              </xdr:cNvPr>
              <xdr:cNvSpPr/>
            </xdr:nvSpPr>
            <xdr:spPr>
              <a:xfrm>
                <a:off x="6793407" y="47684233"/>
                <a:ext cx="664671" cy="397993"/>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171450</xdr:colOff>
          <xdr:row>211</xdr:row>
          <xdr:rowOff>142875</xdr:rowOff>
        </xdr:from>
        <xdr:to>
          <xdr:col>7</xdr:col>
          <xdr:colOff>704850</xdr:colOff>
          <xdr:row>212</xdr:row>
          <xdr:rowOff>139916</xdr:rowOff>
        </xdr:to>
        <xdr:grpSp>
          <xdr:nvGrpSpPr>
            <xdr:cNvPr id="74" name="Group 73"/>
            <xdr:cNvGrpSpPr/>
          </xdr:nvGrpSpPr>
          <xdr:grpSpPr>
            <a:xfrm>
              <a:off x="7755731" y="88153915"/>
              <a:ext cx="1628774" cy="604251"/>
              <a:chOff x="5846891" y="47389698"/>
              <a:chExt cx="1611195" cy="692528"/>
            </a:xfrm>
          </xdr:grpSpPr>
          <xdr:sp macro="" textlink="">
            <xdr:nvSpPr>
              <xdr:cNvPr id="118839" name="Check Box 55" hidden="1">
                <a:extLst>
                  <a:ext uri="{63B3BB69-23CF-44E3-9099-C40C66FF867C}">
                    <a14:compatExt spid="_x0000_s118839"/>
                  </a:ext>
                </a:extLst>
              </xdr:cNvPr>
              <xdr:cNvSpPr/>
            </xdr:nvSpPr>
            <xdr:spPr>
              <a:xfrm>
                <a:off x="5852580" y="47389698"/>
                <a:ext cx="608385" cy="392635"/>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840" name="Check Box 56" hidden="1">
                <a:extLst>
                  <a:ext uri="{63B3BB69-23CF-44E3-9099-C40C66FF867C}">
                    <a14:compatExt spid="_x0000_s118840"/>
                  </a:ext>
                </a:extLst>
              </xdr:cNvPr>
              <xdr:cNvSpPr/>
            </xdr:nvSpPr>
            <xdr:spPr>
              <a:xfrm>
                <a:off x="5846891" y="47677222"/>
                <a:ext cx="887291" cy="392638"/>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18841" name="Check Box 57" hidden="1">
                <a:extLst>
                  <a:ext uri="{63B3BB69-23CF-44E3-9099-C40C66FF867C}">
                    <a14:compatExt spid="_x0000_s118841"/>
                  </a:ext>
                </a:extLst>
              </xdr:cNvPr>
              <xdr:cNvSpPr/>
            </xdr:nvSpPr>
            <xdr:spPr>
              <a:xfrm>
                <a:off x="6793414" y="47684233"/>
                <a:ext cx="664672" cy="397993"/>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152400</xdr:colOff>
          <xdr:row>211</xdr:row>
          <xdr:rowOff>123825</xdr:rowOff>
        </xdr:from>
        <xdr:to>
          <xdr:col>8</xdr:col>
          <xdr:colOff>1781175</xdr:colOff>
          <xdr:row>212</xdr:row>
          <xdr:rowOff>120866</xdr:rowOff>
        </xdr:to>
        <xdr:grpSp>
          <xdr:nvGrpSpPr>
            <xdr:cNvPr id="78" name="Group 77"/>
            <xdr:cNvGrpSpPr/>
          </xdr:nvGrpSpPr>
          <xdr:grpSpPr>
            <a:xfrm>
              <a:off x="9713118" y="88134865"/>
              <a:ext cx="1628775" cy="604251"/>
              <a:chOff x="5846862" y="47389698"/>
              <a:chExt cx="1611205" cy="692528"/>
            </a:xfrm>
          </xdr:grpSpPr>
          <xdr:sp macro="" textlink="">
            <xdr:nvSpPr>
              <xdr:cNvPr id="118842" name="Check Box 58" hidden="1">
                <a:extLst>
                  <a:ext uri="{63B3BB69-23CF-44E3-9099-C40C66FF867C}">
                    <a14:compatExt spid="_x0000_s118842"/>
                  </a:ext>
                </a:extLst>
              </xdr:cNvPr>
              <xdr:cNvSpPr/>
            </xdr:nvSpPr>
            <xdr:spPr>
              <a:xfrm>
                <a:off x="5852580" y="47389698"/>
                <a:ext cx="608385" cy="392635"/>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843" name="Check Box 59" hidden="1">
                <a:extLst>
                  <a:ext uri="{63B3BB69-23CF-44E3-9099-C40C66FF867C}">
                    <a14:compatExt spid="_x0000_s118843"/>
                  </a:ext>
                </a:extLst>
              </xdr:cNvPr>
              <xdr:cNvSpPr/>
            </xdr:nvSpPr>
            <xdr:spPr>
              <a:xfrm>
                <a:off x="5846862" y="47677222"/>
                <a:ext cx="887289" cy="392638"/>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18844" name="Check Box 60" hidden="1">
                <a:extLst>
                  <a:ext uri="{63B3BB69-23CF-44E3-9099-C40C66FF867C}">
                    <a14:compatExt spid="_x0000_s118844"/>
                  </a:ext>
                </a:extLst>
              </xdr:cNvPr>
              <xdr:cNvSpPr/>
            </xdr:nvSpPr>
            <xdr:spPr>
              <a:xfrm>
                <a:off x="6793398" y="47684233"/>
                <a:ext cx="664669" cy="397993"/>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109</xdr:row>
          <xdr:rowOff>0</xdr:rowOff>
        </xdr:from>
        <xdr:to>
          <xdr:col>6</xdr:col>
          <xdr:colOff>895350</xdr:colOff>
          <xdr:row>109</xdr:row>
          <xdr:rowOff>0</xdr:rowOff>
        </xdr:to>
        <xdr:grpSp>
          <xdr:nvGrpSpPr>
            <xdr:cNvPr id="82" name="Group 225"/>
            <xdr:cNvGrpSpPr>
              <a:grpSpLocks/>
            </xdr:cNvGrpSpPr>
          </xdr:nvGrpSpPr>
          <xdr:grpSpPr bwMode="auto">
            <a:xfrm>
              <a:off x="5941219" y="43576875"/>
              <a:ext cx="2535041" cy="43576875"/>
              <a:chOff x="424" y="0"/>
              <a:chExt cx="8479275" cy="43576875"/>
            </a:xfrm>
          </xdr:grpSpPr>
          <xdr:sp macro="" textlink="">
            <xdr:nvSpPr>
              <xdr:cNvPr id="118845" name="Check Box 61" hidden="1">
                <a:extLst>
                  <a:ext uri="{63B3BB69-23CF-44E3-9099-C40C66FF867C}">
                    <a14:compatExt spid="_x0000_s118845"/>
                  </a:ext>
                </a:extLst>
              </xdr:cNvPr>
              <xdr:cNvSpPr/>
            </xdr:nvSpPr>
            <xdr:spPr>
              <a:xfrm>
                <a:off x="8479570" y="43576875"/>
                <a:ext cx="63"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8846" name="Check Box 62" hidden="1">
                <a:extLst>
                  <a:ext uri="{63B3BB69-23CF-44E3-9099-C40C66FF867C}">
                    <a14:compatExt spid="_x0000_s118846"/>
                  </a:ext>
                </a:extLst>
              </xdr:cNvPr>
              <xdr:cNvSpPr/>
            </xdr:nvSpPr>
            <xdr:spPr>
              <a:xfrm>
                <a:off x="8479555" y="43576875"/>
                <a:ext cx="94"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847" name="Check Box 63" hidden="1">
                <a:extLst>
                  <a:ext uri="{63B3BB69-23CF-44E3-9099-C40C66FF867C}">
                    <a14:compatExt spid="_x0000_s118847"/>
                  </a:ext>
                </a:extLst>
              </xdr:cNvPr>
              <xdr:cNvSpPr/>
            </xdr:nvSpPr>
            <xdr:spPr>
              <a:xfrm>
                <a:off x="8479561" y="43576875"/>
                <a:ext cx="84"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8848" name="Check Box 64" hidden="1">
                <a:extLst>
                  <a:ext uri="{63B3BB69-23CF-44E3-9099-C40C66FF867C}">
                    <a14:compatExt spid="_x0000_s118848"/>
                  </a:ext>
                </a:extLst>
              </xdr:cNvPr>
              <xdr:cNvSpPr/>
            </xdr:nvSpPr>
            <xdr:spPr>
              <a:xfrm>
                <a:off x="8479553" y="43576875"/>
                <a:ext cx="97"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8849" name="Check Box 65" hidden="1">
                <a:extLst>
                  <a:ext uri="{63B3BB69-23CF-44E3-9099-C40C66FF867C}">
                    <a14:compatExt spid="_x0000_s118849"/>
                  </a:ext>
                </a:extLst>
              </xdr:cNvPr>
              <xdr:cNvSpPr/>
            </xdr:nvSpPr>
            <xdr:spPr>
              <a:xfrm>
                <a:off x="8479505" y="43576875"/>
                <a:ext cx="194"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8850" name="Check Box 66" hidden="1">
                <a:extLst>
                  <a:ext uri="{63B3BB69-23CF-44E3-9099-C40C66FF867C}">
                    <a14:compatExt spid="_x0000_s118850"/>
                  </a:ext>
                </a:extLst>
              </xdr:cNvPr>
              <xdr:cNvSpPr/>
            </xdr:nvSpPr>
            <xdr:spPr>
              <a:xfrm>
                <a:off x="424" y="0"/>
                <a:ext cx="157"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109</xdr:row>
          <xdr:rowOff>0</xdr:rowOff>
        </xdr:from>
        <xdr:to>
          <xdr:col>9</xdr:col>
          <xdr:colOff>0</xdr:colOff>
          <xdr:row>109</xdr:row>
          <xdr:rowOff>0</xdr:rowOff>
        </xdr:to>
        <xdr:grpSp>
          <xdr:nvGrpSpPr>
            <xdr:cNvPr id="89" name="Group 232"/>
            <xdr:cNvGrpSpPr>
              <a:grpSpLocks/>
            </xdr:cNvGrpSpPr>
          </xdr:nvGrpSpPr>
          <xdr:grpSpPr bwMode="auto">
            <a:xfrm>
              <a:off x="8727281" y="43576875"/>
              <a:ext cx="2622763" cy="43576875"/>
              <a:chOff x="431" y="0"/>
              <a:chExt cx="11346301" cy="43576875"/>
            </a:xfrm>
          </xdr:grpSpPr>
          <xdr:sp macro="" textlink="">
            <xdr:nvSpPr>
              <xdr:cNvPr id="118851" name="Check Box 67" hidden="1">
                <a:extLst>
                  <a:ext uri="{63B3BB69-23CF-44E3-9099-C40C66FF867C}">
                    <a14:compatExt spid="_x0000_s118851"/>
                  </a:ext>
                </a:extLst>
              </xdr:cNvPr>
              <xdr:cNvSpPr/>
            </xdr:nvSpPr>
            <xdr:spPr>
              <a:xfrm>
                <a:off x="11346597" y="43576875"/>
                <a:ext cx="74"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8852" name="Check Box 68" hidden="1">
                <a:extLst>
                  <a:ext uri="{63B3BB69-23CF-44E3-9099-C40C66FF867C}">
                    <a14:compatExt spid="_x0000_s118852"/>
                  </a:ext>
                </a:extLst>
              </xdr:cNvPr>
              <xdr:cNvSpPr/>
            </xdr:nvSpPr>
            <xdr:spPr>
              <a:xfrm>
                <a:off x="11346588" y="43576875"/>
                <a:ext cx="91"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853" name="Check Box 69" hidden="1">
                <a:extLst>
                  <a:ext uri="{63B3BB69-23CF-44E3-9099-C40C66FF867C}">
                    <a14:compatExt spid="_x0000_s118853"/>
                  </a:ext>
                </a:extLst>
              </xdr:cNvPr>
              <xdr:cNvSpPr/>
            </xdr:nvSpPr>
            <xdr:spPr>
              <a:xfrm>
                <a:off x="11346591" y="43576875"/>
                <a:ext cx="82"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8854" name="Check Box 70" hidden="1">
                <a:extLst>
                  <a:ext uri="{63B3BB69-23CF-44E3-9099-C40C66FF867C}">
                    <a14:compatExt spid="_x0000_s118854"/>
                  </a:ext>
                </a:extLst>
              </xdr:cNvPr>
              <xdr:cNvSpPr/>
            </xdr:nvSpPr>
            <xdr:spPr>
              <a:xfrm>
                <a:off x="11346584" y="43576875"/>
                <a:ext cx="10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8855" name="Check Box 71" hidden="1">
                <a:extLst>
                  <a:ext uri="{63B3BB69-23CF-44E3-9099-C40C66FF867C}">
                    <a14:compatExt spid="_x0000_s118855"/>
                  </a:ext>
                </a:extLst>
              </xdr:cNvPr>
              <xdr:cNvSpPr/>
            </xdr:nvSpPr>
            <xdr:spPr>
              <a:xfrm>
                <a:off x="11346533" y="43576875"/>
                <a:ext cx="199"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8856" name="Check Box 72" hidden="1">
                <a:extLst>
                  <a:ext uri="{63B3BB69-23CF-44E3-9099-C40C66FF867C}">
                    <a14:compatExt spid="_x0000_s118856"/>
                  </a:ext>
                </a:extLst>
              </xdr:cNvPr>
              <xdr:cNvSpPr/>
            </xdr:nvSpPr>
            <xdr:spPr>
              <a:xfrm>
                <a:off x="431" y="0"/>
                <a:ext cx="164"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115</xdr:row>
          <xdr:rowOff>34637</xdr:rowOff>
        </xdr:from>
        <xdr:to>
          <xdr:col>5</xdr:col>
          <xdr:colOff>1679864</xdr:colOff>
          <xdr:row>117</xdr:row>
          <xdr:rowOff>1058</xdr:rowOff>
        </xdr:to>
        <xdr:grpSp>
          <xdr:nvGrpSpPr>
            <xdr:cNvPr id="96" name="Group 95"/>
            <xdr:cNvGrpSpPr/>
          </xdr:nvGrpSpPr>
          <xdr:grpSpPr>
            <a:xfrm>
              <a:off x="5954208" y="46040441"/>
              <a:ext cx="1619250" cy="1276086"/>
              <a:chOff x="5519172" y="35863320"/>
              <a:chExt cx="1619250" cy="694328"/>
            </a:xfrm>
          </xdr:grpSpPr>
          <xdr:sp macro="" textlink="">
            <xdr:nvSpPr>
              <xdr:cNvPr id="118857" name="Check Box 73" hidden="1">
                <a:extLst>
                  <a:ext uri="{63B3BB69-23CF-44E3-9099-C40C66FF867C}">
                    <a14:compatExt spid="_x0000_s118857"/>
                  </a:ext>
                </a:extLst>
              </xdr:cNvPr>
              <xdr:cNvSpPr/>
            </xdr:nvSpPr>
            <xdr:spPr>
              <a:xfrm>
                <a:off x="5527462" y="35863323"/>
                <a:ext cx="452418" cy="33410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8858" name="Check Box 74" hidden="1">
                <a:extLst>
                  <a:ext uri="{63B3BB69-23CF-44E3-9099-C40C66FF867C}">
                    <a14:compatExt spid="_x0000_s118858"/>
                  </a:ext>
                </a:extLst>
              </xdr:cNvPr>
              <xdr:cNvSpPr/>
            </xdr:nvSpPr>
            <xdr:spPr>
              <a:xfrm>
                <a:off x="6147104" y="35863320"/>
                <a:ext cx="630643" cy="33410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859" name="Check Box 75" hidden="1">
                <a:extLst>
                  <a:ext uri="{63B3BB69-23CF-44E3-9099-C40C66FF867C}">
                    <a14:compatExt spid="_x0000_s118859"/>
                  </a:ext>
                </a:extLst>
              </xdr:cNvPr>
              <xdr:cNvSpPr/>
            </xdr:nvSpPr>
            <xdr:spPr>
              <a:xfrm>
                <a:off x="5519172" y="36213201"/>
                <a:ext cx="568950" cy="33410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8860" name="Check Box 76" hidden="1">
                <a:extLst>
                  <a:ext uri="{63B3BB69-23CF-44E3-9099-C40C66FF867C}">
                    <a14:compatExt spid="_x0000_s118860"/>
                  </a:ext>
                </a:extLst>
              </xdr:cNvPr>
              <xdr:cNvSpPr/>
            </xdr:nvSpPr>
            <xdr:spPr>
              <a:xfrm>
                <a:off x="6154750" y="36218987"/>
                <a:ext cx="983672" cy="33866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115</xdr:row>
          <xdr:rowOff>17319</xdr:rowOff>
        </xdr:from>
        <xdr:to>
          <xdr:col>7</xdr:col>
          <xdr:colOff>545524</xdr:colOff>
          <xdr:row>117</xdr:row>
          <xdr:rowOff>1058</xdr:rowOff>
        </xdr:to>
        <xdr:grpSp>
          <xdr:nvGrpSpPr>
            <xdr:cNvPr id="101" name="Group 100"/>
            <xdr:cNvGrpSpPr/>
          </xdr:nvGrpSpPr>
          <xdr:grpSpPr>
            <a:xfrm>
              <a:off x="7705507" y="46023094"/>
              <a:ext cx="1519672" cy="1293396"/>
              <a:chOff x="7272282" y="35845971"/>
              <a:chExt cx="1523348" cy="707883"/>
            </a:xfrm>
          </xdr:grpSpPr>
          <xdr:sp macro="" textlink="">
            <xdr:nvSpPr>
              <xdr:cNvPr id="118861" name="Check Box 77" hidden="1">
                <a:extLst>
                  <a:ext uri="{63B3BB69-23CF-44E3-9099-C40C66FF867C}">
                    <a14:compatExt spid="_x0000_s118861"/>
                  </a:ext>
                </a:extLst>
              </xdr:cNvPr>
              <xdr:cNvSpPr/>
            </xdr:nvSpPr>
            <xdr:spPr>
              <a:xfrm>
                <a:off x="7280107" y="35845971"/>
                <a:ext cx="425619" cy="340565"/>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8862" name="Check Box 78" hidden="1">
                <a:extLst>
                  <a:ext uri="{63B3BB69-23CF-44E3-9099-C40C66FF867C}">
                    <a14:compatExt spid="_x0000_s118862"/>
                  </a:ext>
                </a:extLst>
              </xdr:cNvPr>
              <xdr:cNvSpPr/>
            </xdr:nvSpPr>
            <xdr:spPr>
              <a:xfrm>
                <a:off x="7863043" y="35845973"/>
                <a:ext cx="593286" cy="340565"/>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863" name="Check Box 79" hidden="1">
                <a:extLst>
                  <a:ext uri="{63B3BB69-23CF-44E3-9099-C40C66FF867C}">
                    <a14:compatExt spid="_x0000_s118863"/>
                  </a:ext>
                </a:extLst>
              </xdr:cNvPr>
              <xdr:cNvSpPr/>
            </xdr:nvSpPr>
            <xdr:spPr>
              <a:xfrm>
                <a:off x="7272282" y="36202651"/>
                <a:ext cx="535249" cy="340565"/>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8864" name="Check Box 80" hidden="1">
                <a:extLst>
                  <a:ext uri="{63B3BB69-23CF-44E3-9099-C40C66FF867C}">
                    <a14:compatExt spid="_x0000_s118864"/>
                  </a:ext>
                </a:extLst>
              </xdr:cNvPr>
              <xdr:cNvSpPr/>
            </xdr:nvSpPr>
            <xdr:spPr>
              <a:xfrm>
                <a:off x="7870228" y="36208644"/>
                <a:ext cx="925402" cy="34521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115</xdr:row>
          <xdr:rowOff>8659</xdr:rowOff>
        </xdr:from>
        <xdr:to>
          <xdr:col>8</xdr:col>
          <xdr:colOff>1584615</xdr:colOff>
          <xdr:row>117</xdr:row>
          <xdr:rowOff>1058</xdr:rowOff>
        </xdr:to>
        <xdr:grpSp>
          <xdr:nvGrpSpPr>
            <xdr:cNvPr id="106" name="Group 105"/>
            <xdr:cNvGrpSpPr/>
          </xdr:nvGrpSpPr>
          <xdr:grpSpPr>
            <a:xfrm>
              <a:off x="9621332" y="46014426"/>
              <a:ext cx="1524002" cy="1302039"/>
              <a:chOff x="9197286" y="35837326"/>
              <a:chExt cx="1524002" cy="707868"/>
            </a:xfrm>
          </xdr:grpSpPr>
          <xdr:sp macro="" textlink="">
            <xdr:nvSpPr>
              <xdr:cNvPr id="118865" name="Check Box 81" hidden="1">
                <a:extLst>
                  <a:ext uri="{63B3BB69-23CF-44E3-9099-C40C66FF867C}">
                    <a14:compatExt spid="_x0000_s118865"/>
                  </a:ext>
                </a:extLst>
              </xdr:cNvPr>
              <xdr:cNvSpPr/>
            </xdr:nvSpPr>
            <xdr:spPr>
              <a:xfrm>
                <a:off x="9205092" y="35837340"/>
                <a:ext cx="425805" cy="340565"/>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8866" name="Check Box 82" hidden="1">
                <a:extLst>
                  <a:ext uri="{63B3BB69-23CF-44E3-9099-C40C66FF867C}">
                    <a14:compatExt spid="_x0000_s118866"/>
                  </a:ext>
                </a:extLst>
              </xdr:cNvPr>
              <xdr:cNvSpPr/>
            </xdr:nvSpPr>
            <xdr:spPr>
              <a:xfrm>
                <a:off x="9788284" y="35837326"/>
                <a:ext cx="593546" cy="340565"/>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867" name="Check Box 83" hidden="1">
                <a:extLst>
                  <a:ext uri="{63B3BB69-23CF-44E3-9099-C40C66FF867C}">
                    <a14:compatExt spid="_x0000_s118867"/>
                  </a:ext>
                </a:extLst>
              </xdr:cNvPr>
              <xdr:cNvSpPr/>
            </xdr:nvSpPr>
            <xdr:spPr>
              <a:xfrm>
                <a:off x="9197286" y="36193991"/>
                <a:ext cx="535482" cy="340565"/>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8868" name="Check Box 84" hidden="1">
                <a:extLst>
                  <a:ext uri="{63B3BB69-23CF-44E3-9099-C40C66FF867C}">
                    <a14:compatExt spid="_x0000_s118868"/>
                  </a:ext>
                </a:extLst>
              </xdr:cNvPr>
              <xdr:cNvSpPr/>
            </xdr:nvSpPr>
            <xdr:spPr>
              <a:xfrm>
                <a:off x="9795480" y="36199984"/>
                <a:ext cx="925808" cy="34521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128</xdr:row>
          <xdr:rowOff>0</xdr:rowOff>
        </xdr:from>
        <xdr:to>
          <xdr:col>6</xdr:col>
          <xdr:colOff>895350</xdr:colOff>
          <xdr:row>128</xdr:row>
          <xdr:rowOff>0</xdr:rowOff>
        </xdr:to>
        <xdr:grpSp>
          <xdr:nvGrpSpPr>
            <xdr:cNvPr id="111" name="Group 225"/>
            <xdr:cNvGrpSpPr>
              <a:grpSpLocks/>
            </xdr:cNvGrpSpPr>
          </xdr:nvGrpSpPr>
          <xdr:grpSpPr bwMode="auto">
            <a:xfrm>
              <a:off x="5941219" y="51077813"/>
              <a:ext cx="2535041" cy="51077813"/>
              <a:chOff x="424" y="0"/>
              <a:chExt cx="8479275" cy="51077813"/>
            </a:xfrm>
          </xdr:grpSpPr>
          <xdr:sp macro="" textlink="">
            <xdr:nvSpPr>
              <xdr:cNvPr id="118869" name="Check Box 85" hidden="1">
                <a:extLst>
                  <a:ext uri="{63B3BB69-23CF-44E3-9099-C40C66FF867C}">
                    <a14:compatExt spid="_x0000_s118869"/>
                  </a:ext>
                </a:extLst>
              </xdr:cNvPr>
              <xdr:cNvSpPr/>
            </xdr:nvSpPr>
            <xdr:spPr>
              <a:xfrm>
                <a:off x="8479570" y="51077813"/>
                <a:ext cx="63"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8870" name="Check Box 86" hidden="1">
                <a:extLst>
                  <a:ext uri="{63B3BB69-23CF-44E3-9099-C40C66FF867C}">
                    <a14:compatExt spid="_x0000_s118870"/>
                  </a:ext>
                </a:extLst>
              </xdr:cNvPr>
              <xdr:cNvSpPr/>
            </xdr:nvSpPr>
            <xdr:spPr>
              <a:xfrm>
                <a:off x="8479555" y="51077813"/>
                <a:ext cx="94"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871" name="Check Box 87" hidden="1">
                <a:extLst>
                  <a:ext uri="{63B3BB69-23CF-44E3-9099-C40C66FF867C}">
                    <a14:compatExt spid="_x0000_s118871"/>
                  </a:ext>
                </a:extLst>
              </xdr:cNvPr>
              <xdr:cNvSpPr/>
            </xdr:nvSpPr>
            <xdr:spPr>
              <a:xfrm>
                <a:off x="8479561" y="51077813"/>
                <a:ext cx="84"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8872" name="Check Box 88" hidden="1">
                <a:extLst>
                  <a:ext uri="{63B3BB69-23CF-44E3-9099-C40C66FF867C}">
                    <a14:compatExt spid="_x0000_s118872"/>
                  </a:ext>
                </a:extLst>
              </xdr:cNvPr>
              <xdr:cNvSpPr/>
            </xdr:nvSpPr>
            <xdr:spPr>
              <a:xfrm>
                <a:off x="8479553" y="51077813"/>
                <a:ext cx="97"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8873" name="Check Box 89" hidden="1">
                <a:extLst>
                  <a:ext uri="{63B3BB69-23CF-44E3-9099-C40C66FF867C}">
                    <a14:compatExt spid="_x0000_s118873"/>
                  </a:ext>
                </a:extLst>
              </xdr:cNvPr>
              <xdr:cNvSpPr/>
            </xdr:nvSpPr>
            <xdr:spPr>
              <a:xfrm>
                <a:off x="8479505" y="51077813"/>
                <a:ext cx="194"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8874" name="Check Box 90" hidden="1">
                <a:extLst>
                  <a:ext uri="{63B3BB69-23CF-44E3-9099-C40C66FF867C}">
                    <a14:compatExt spid="_x0000_s118874"/>
                  </a:ext>
                </a:extLst>
              </xdr:cNvPr>
              <xdr:cNvSpPr/>
            </xdr:nvSpPr>
            <xdr:spPr>
              <a:xfrm>
                <a:off x="424" y="0"/>
                <a:ext cx="157"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128</xdr:row>
          <xdr:rowOff>0</xdr:rowOff>
        </xdr:from>
        <xdr:to>
          <xdr:col>9</xdr:col>
          <xdr:colOff>0</xdr:colOff>
          <xdr:row>128</xdr:row>
          <xdr:rowOff>0</xdr:rowOff>
        </xdr:to>
        <xdr:grpSp>
          <xdr:nvGrpSpPr>
            <xdr:cNvPr id="118" name="Group 232"/>
            <xdr:cNvGrpSpPr>
              <a:grpSpLocks/>
            </xdr:cNvGrpSpPr>
          </xdr:nvGrpSpPr>
          <xdr:grpSpPr bwMode="auto">
            <a:xfrm>
              <a:off x="8727281" y="51077813"/>
              <a:ext cx="2622763" cy="51077813"/>
              <a:chOff x="431" y="0"/>
              <a:chExt cx="11346301" cy="51077813"/>
            </a:xfrm>
          </xdr:grpSpPr>
          <xdr:sp macro="" textlink="">
            <xdr:nvSpPr>
              <xdr:cNvPr id="118875" name="Check Box 91" hidden="1">
                <a:extLst>
                  <a:ext uri="{63B3BB69-23CF-44E3-9099-C40C66FF867C}">
                    <a14:compatExt spid="_x0000_s118875"/>
                  </a:ext>
                </a:extLst>
              </xdr:cNvPr>
              <xdr:cNvSpPr/>
            </xdr:nvSpPr>
            <xdr:spPr>
              <a:xfrm>
                <a:off x="11346597" y="51077813"/>
                <a:ext cx="74"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8876" name="Check Box 92" hidden="1">
                <a:extLst>
                  <a:ext uri="{63B3BB69-23CF-44E3-9099-C40C66FF867C}">
                    <a14:compatExt spid="_x0000_s118876"/>
                  </a:ext>
                </a:extLst>
              </xdr:cNvPr>
              <xdr:cNvSpPr/>
            </xdr:nvSpPr>
            <xdr:spPr>
              <a:xfrm>
                <a:off x="11346588" y="51077813"/>
                <a:ext cx="91"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877" name="Check Box 93" hidden="1">
                <a:extLst>
                  <a:ext uri="{63B3BB69-23CF-44E3-9099-C40C66FF867C}">
                    <a14:compatExt spid="_x0000_s118877"/>
                  </a:ext>
                </a:extLst>
              </xdr:cNvPr>
              <xdr:cNvSpPr/>
            </xdr:nvSpPr>
            <xdr:spPr>
              <a:xfrm>
                <a:off x="11346591" y="51077813"/>
                <a:ext cx="82"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8878" name="Check Box 94" hidden="1">
                <a:extLst>
                  <a:ext uri="{63B3BB69-23CF-44E3-9099-C40C66FF867C}">
                    <a14:compatExt spid="_x0000_s118878"/>
                  </a:ext>
                </a:extLst>
              </xdr:cNvPr>
              <xdr:cNvSpPr/>
            </xdr:nvSpPr>
            <xdr:spPr>
              <a:xfrm>
                <a:off x="11346584" y="51077813"/>
                <a:ext cx="10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8879" name="Check Box 95" hidden="1">
                <a:extLst>
                  <a:ext uri="{63B3BB69-23CF-44E3-9099-C40C66FF867C}">
                    <a14:compatExt spid="_x0000_s118879"/>
                  </a:ext>
                </a:extLst>
              </xdr:cNvPr>
              <xdr:cNvSpPr/>
            </xdr:nvSpPr>
            <xdr:spPr>
              <a:xfrm>
                <a:off x="11346533" y="51077813"/>
                <a:ext cx="199"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8880" name="Check Box 96" hidden="1">
                <a:extLst>
                  <a:ext uri="{63B3BB69-23CF-44E3-9099-C40C66FF867C}">
                    <a14:compatExt spid="_x0000_s118880"/>
                  </a:ext>
                </a:extLst>
              </xdr:cNvPr>
              <xdr:cNvSpPr/>
            </xdr:nvSpPr>
            <xdr:spPr>
              <a:xfrm>
                <a:off x="431" y="0"/>
                <a:ext cx="164"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135</xdr:row>
          <xdr:rowOff>34637</xdr:rowOff>
        </xdr:from>
        <xdr:to>
          <xdr:col>5</xdr:col>
          <xdr:colOff>1679864</xdr:colOff>
          <xdr:row>137</xdr:row>
          <xdr:rowOff>1058</xdr:rowOff>
        </xdr:to>
        <xdr:grpSp>
          <xdr:nvGrpSpPr>
            <xdr:cNvPr id="125" name="Group 124"/>
            <xdr:cNvGrpSpPr/>
          </xdr:nvGrpSpPr>
          <xdr:grpSpPr>
            <a:xfrm>
              <a:off x="5954208" y="53886642"/>
              <a:ext cx="1619250" cy="1276092"/>
              <a:chOff x="5519172" y="35863320"/>
              <a:chExt cx="1619250" cy="694338"/>
            </a:xfrm>
          </xdr:grpSpPr>
          <xdr:sp macro="" textlink="">
            <xdr:nvSpPr>
              <xdr:cNvPr id="118881" name="Check Box 97" hidden="1">
                <a:extLst>
                  <a:ext uri="{63B3BB69-23CF-44E3-9099-C40C66FF867C}">
                    <a14:compatExt spid="_x0000_s118881"/>
                  </a:ext>
                </a:extLst>
              </xdr:cNvPr>
              <xdr:cNvSpPr/>
            </xdr:nvSpPr>
            <xdr:spPr>
              <a:xfrm>
                <a:off x="5527462" y="35863323"/>
                <a:ext cx="452418" cy="33410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8882" name="Check Box 98" hidden="1">
                <a:extLst>
                  <a:ext uri="{63B3BB69-23CF-44E3-9099-C40C66FF867C}">
                    <a14:compatExt spid="_x0000_s118882"/>
                  </a:ext>
                </a:extLst>
              </xdr:cNvPr>
              <xdr:cNvSpPr/>
            </xdr:nvSpPr>
            <xdr:spPr>
              <a:xfrm>
                <a:off x="6147104" y="35863320"/>
                <a:ext cx="630643" cy="33410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883" name="Check Box 99" hidden="1">
                <a:extLst>
                  <a:ext uri="{63B3BB69-23CF-44E3-9099-C40C66FF867C}">
                    <a14:compatExt spid="_x0000_s118883"/>
                  </a:ext>
                </a:extLst>
              </xdr:cNvPr>
              <xdr:cNvSpPr/>
            </xdr:nvSpPr>
            <xdr:spPr>
              <a:xfrm>
                <a:off x="5519172" y="36213201"/>
                <a:ext cx="568950" cy="33410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8884" name="Check Box 100" hidden="1">
                <a:extLst>
                  <a:ext uri="{63B3BB69-23CF-44E3-9099-C40C66FF867C}">
                    <a14:compatExt spid="_x0000_s118884"/>
                  </a:ext>
                </a:extLst>
              </xdr:cNvPr>
              <xdr:cNvSpPr/>
            </xdr:nvSpPr>
            <xdr:spPr>
              <a:xfrm>
                <a:off x="6154750" y="36218997"/>
                <a:ext cx="983672" cy="33866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135</xdr:row>
          <xdr:rowOff>17319</xdr:rowOff>
        </xdr:from>
        <xdr:to>
          <xdr:col>7</xdr:col>
          <xdr:colOff>545524</xdr:colOff>
          <xdr:row>137</xdr:row>
          <xdr:rowOff>1058</xdr:rowOff>
        </xdr:to>
        <xdr:grpSp>
          <xdr:nvGrpSpPr>
            <xdr:cNvPr id="130" name="Group 129"/>
            <xdr:cNvGrpSpPr/>
          </xdr:nvGrpSpPr>
          <xdr:grpSpPr>
            <a:xfrm>
              <a:off x="7705507" y="53869313"/>
              <a:ext cx="1519672" cy="1293395"/>
              <a:chOff x="7272282" y="35845971"/>
              <a:chExt cx="1523348" cy="707883"/>
            </a:xfrm>
          </xdr:grpSpPr>
          <xdr:sp macro="" textlink="">
            <xdr:nvSpPr>
              <xdr:cNvPr id="118885" name="Check Box 101" hidden="1">
                <a:extLst>
                  <a:ext uri="{63B3BB69-23CF-44E3-9099-C40C66FF867C}">
                    <a14:compatExt spid="_x0000_s118885"/>
                  </a:ext>
                </a:extLst>
              </xdr:cNvPr>
              <xdr:cNvSpPr/>
            </xdr:nvSpPr>
            <xdr:spPr>
              <a:xfrm>
                <a:off x="7280107" y="35845971"/>
                <a:ext cx="425619" cy="340565"/>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8886" name="Check Box 102" hidden="1">
                <a:extLst>
                  <a:ext uri="{63B3BB69-23CF-44E3-9099-C40C66FF867C}">
                    <a14:compatExt spid="_x0000_s118886"/>
                  </a:ext>
                </a:extLst>
              </xdr:cNvPr>
              <xdr:cNvSpPr/>
            </xdr:nvSpPr>
            <xdr:spPr>
              <a:xfrm>
                <a:off x="7863043" y="35845973"/>
                <a:ext cx="593286" cy="340565"/>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887" name="Check Box 103" hidden="1">
                <a:extLst>
                  <a:ext uri="{63B3BB69-23CF-44E3-9099-C40C66FF867C}">
                    <a14:compatExt spid="_x0000_s118887"/>
                  </a:ext>
                </a:extLst>
              </xdr:cNvPr>
              <xdr:cNvSpPr/>
            </xdr:nvSpPr>
            <xdr:spPr>
              <a:xfrm>
                <a:off x="7272282" y="36202651"/>
                <a:ext cx="535249" cy="340565"/>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8888" name="Check Box 104" hidden="1">
                <a:extLst>
                  <a:ext uri="{63B3BB69-23CF-44E3-9099-C40C66FF867C}">
                    <a14:compatExt spid="_x0000_s118888"/>
                  </a:ext>
                </a:extLst>
              </xdr:cNvPr>
              <xdr:cNvSpPr/>
            </xdr:nvSpPr>
            <xdr:spPr>
              <a:xfrm>
                <a:off x="7870228" y="36208644"/>
                <a:ext cx="925402" cy="34521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135</xdr:row>
          <xdr:rowOff>8659</xdr:rowOff>
        </xdr:from>
        <xdr:to>
          <xdr:col>8</xdr:col>
          <xdr:colOff>1584615</xdr:colOff>
          <xdr:row>137</xdr:row>
          <xdr:rowOff>1058</xdr:rowOff>
        </xdr:to>
        <xdr:grpSp>
          <xdr:nvGrpSpPr>
            <xdr:cNvPr id="135" name="Group 134"/>
            <xdr:cNvGrpSpPr/>
          </xdr:nvGrpSpPr>
          <xdr:grpSpPr>
            <a:xfrm>
              <a:off x="9621332" y="53860653"/>
              <a:ext cx="1524002" cy="1302040"/>
              <a:chOff x="9197286" y="35837326"/>
              <a:chExt cx="1524002" cy="707869"/>
            </a:xfrm>
          </xdr:grpSpPr>
          <xdr:sp macro="" textlink="">
            <xdr:nvSpPr>
              <xdr:cNvPr id="118889" name="Check Box 105" hidden="1">
                <a:extLst>
                  <a:ext uri="{63B3BB69-23CF-44E3-9099-C40C66FF867C}">
                    <a14:compatExt spid="_x0000_s118889"/>
                  </a:ext>
                </a:extLst>
              </xdr:cNvPr>
              <xdr:cNvSpPr/>
            </xdr:nvSpPr>
            <xdr:spPr>
              <a:xfrm>
                <a:off x="9205092" y="35837340"/>
                <a:ext cx="425805" cy="340565"/>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8890" name="Check Box 106" hidden="1">
                <a:extLst>
                  <a:ext uri="{63B3BB69-23CF-44E3-9099-C40C66FF867C}">
                    <a14:compatExt spid="_x0000_s118890"/>
                  </a:ext>
                </a:extLst>
              </xdr:cNvPr>
              <xdr:cNvSpPr/>
            </xdr:nvSpPr>
            <xdr:spPr>
              <a:xfrm>
                <a:off x="9788284" y="35837326"/>
                <a:ext cx="593546" cy="340565"/>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891" name="Check Box 107" hidden="1">
                <a:extLst>
                  <a:ext uri="{63B3BB69-23CF-44E3-9099-C40C66FF867C}">
                    <a14:compatExt spid="_x0000_s118891"/>
                  </a:ext>
                </a:extLst>
              </xdr:cNvPr>
              <xdr:cNvSpPr/>
            </xdr:nvSpPr>
            <xdr:spPr>
              <a:xfrm>
                <a:off x="9197286" y="36193991"/>
                <a:ext cx="535482" cy="340565"/>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8892" name="Check Box 108" hidden="1">
                <a:extLst>
                  <a:ext uri="{63B3BB69-23CF-44E3-9099-C40C66FF867C}">
                    <a14:compatExt spid="_x0000_s118892"/>
                  </a:ext>
                </a:extLst>
              </xdr:cNvPr>
              <xdr:cNvSpPr/>
            </xdr:nvSpPr>
            <xdr:spPr>
              <a:xfrm>
                <a:off x="9795480" y="36199985"/>
                <a:ext cx="925808" cy="34521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xdr:cNvPr>
        <xdr:cNvGrpSpPr>
          <a:grpSpLocks/>
        </xdr:cNvGrpSpPr>
      </xdr:nvGrpSpPr>
      <xdr:grpSpPr bwMode="auto">
        <a:xfrm>
          <a:off x="10216243" y="0"/>
          <a:ext cx="1110343" cy="775607"/>
          <a:chOff x="738" y="5"/>
          <a:chExt cx="116" cy="73"/>
        </a:xfrm>
      </xdr:grpSpPr>
      <xdr:sp macro="" textlink="">
        <xdr:nvSpPr>
          <xdr:cNvPr id="549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xdr:cNvPr>
        <xdr:cNvGrpSpPr>
          <a:grpSpLocks/>
        </xdr:cNvGrpSpPr>
      </xdr:nvGrpSpPr>
      <xdr:grpSpPr bwMode="auto">
        <a:xfrm>
          <a:off x="6882434" y="57150"/>
          <a:ext cx="1111526" cy="675033"/>
          <a:chOff x="738" y="5"/>
          <a:chExt cx="116" cy="73"/>
        </a:xfrm>
      </xdr:grpSpPr>
      <xdr:sp macro="" textlink="">
        <xdr:nvSpPr>
          <xdr:cNvPr id="6518"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xdr:cNvPr>
        <xdr:cNvGrpSpPr>
          <a:grpSpLocks/>
        </xdr:cNvGrpSpPr>
      </xdr:nvGrpSpPr>
      <xdr:grpSpPr bwMode="auto">
        <a:xfrm>
          <a:off x="7441924" y="47625"/>
          <a:ext cx="1108213" cy="731768"/>
          <a:chOff x="738" y="5"/>
          <a:chExt cx="116" cy="73"/>
        </a:xfrm>
      </xdr:grpSpPr>
      <xdr:sp macro="" textlink="">
        <xdr:nvSpPr>
          <xdr:cNvPr id="754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xdr:cNvPr>
        <xdr:cNvGrpSpPr>
          <a:grpSpLocks/>
        </xdr:cNvGrpSpPr>
      </xdr:nvGrpSpPr>
      <xdr:grpSpPr bwMode="auto">
        <a:xfrm>
          <a:off x="8277225" y="47625"/>
          <a:ext cx="1101436" cy="753341"/>
          <a:chOff x="738" y="5"/>
          <a:chExt cx="116" cy="73"/>
        </a:xfrm>
      </xdr:grpSpPr>
      <xdr:sp macro="" textlink="">
        <xdr:nvSpPr>
          <xdr:cNvPr id="973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Lst>
            </xdr:cNvPr>
            <xdr:cNvSpPr/>
          </xdr:nvSpPr>
          <xdr:spPr>
            <a:xfrm>
              <a:off x="0" y="0"/>
              <a:ext cx="0" cy="0"/>
            </a:xfrm>
            <a:prstGeom prst="rect">
              <a:avLst/>
            </a:prstGeom>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xdr:cNvPr>
        <xdr:cNvGrpSpPr>
          <a:grpSpLocks/>
        </xdr:cNvGrpSpPr>
      </xdr:nvGrpSpPr>
      <xdr:grpSpPr bwMode="auto">
        <a:xfrm>
          <a:off x="7981950" y="47625"/>
          <a:ext cx="1104900" cy="942975"/>
          <a:chOff x="738" y="5"/>
          <a:chExt cx="116" cy="73"/>
        </a:xfrm>
      </xdr:grpSpPr>
      <xdr:sp macro="" textlink="">
        <xdr:nvSpPr>
          <xdr:cNvPr id="7525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Lst>
            </xdr:cNvPr>
            <xdr:cNvSpPr/>
          </xdr:nvSpPr>
          <xdr:spPr>
            <a:xfrm>
              <a:off x="0" y="0"/>
              <a:ext cx="0" cy="0"/>
            </a:xfrm>
            <a:prstGeom prst="rect">
              <a:avLst/>
            </a:prstGeom>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xdr:cNvPr>
        <xdr:cNvGrpSpPr>
          <a:grpSpLocks/>
        </xdr:cNvGrpSpPr>
      </xdr:nvGrpSpPr>
      <xdr:grpSpPr bwMode="auto">
        <a:xfrm>
          <a:off x="7646843" y="47625"/>
          <a:ext cx="1101437" cy="812223"/>
          <a:chOff x="738" y="5"/>
          <a:chExt cx="116" cy="73"/>
        </a:xfrm>
      </xdr:grpSpPr>
      <xdr:sp macro="" textlink="">
        <xdr:nvSpPr>
          <xdr:cNvPr id="1075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Lst>
            </xdr:cNvPr>
            <xdr:cNvSpPr/>
          </xdr:nvSpPr>
          <xdr:spPr>
            <a:xfrm>
              <a:off x="0" y="0"/>
              <a:ext cx="0" cy="0"/>
            </a:xfrm>
            <a:prstGeom prst="rect">
              <a:avLst/>
            </a:prstGeom>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xdr:cNvPr>
        <xdr:cNvGrpSpPr>
          <a:grpSpLocks/>
        </xdr:cNvGrpSpPr>
      </xdr:nvGrpSpPr>
      <xdr:grpSpPr bwMode="auto">
        <a:xfrm>
          <a:off x="7829550" y="47625"/>
          <a:ext cx="1104900" cy="666750"/>
          <a:chOff x="738" y="5"/>
          <a:chExt cx="116" cy="73"/>
        </a:xfrm>
      </xdr:grpSpPr>
      <xdr:sp macro="" textlink="">
        <xdr:nvSpPr>
          <xdr:cNvPr id="7717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8</xdr:col>
      <xdr:colOff>0</xdr:colOff>
      <xdr:row>2</xdr:row>
      <xdr:rowOff>0</xdr:rowOff>
    </xdr:from>
    <xdr:to>
      <xdr:col>10</xdr:col>
      <xdr:colOff>333375</xdr:colOff>
      <xdr:row>3</xdr:row>
      <xdr:rowOff>152400</xdr:rowOff>
    </xdr:to>
    <xdr:grpSp>
      <xdr:nvGrpSpPr>
        <xdr:cNvPr id="5" name="Group 4"/>
        <xdr:cNvGrpSpPr>
          <a:grpSpLocks/>
        </xdr:cNvGrpSpPr>
      </xdr:nvGrpSpPr>
      <xdr:grpSpPr bwMode="auto">
        <a:xfrm>
          <a:off x="10511118" y="470647"/>
          <a:ext cx="1543610" cy="1261782"/>
          <a:chOff x="6962775" y="47625"/>
          <a:chExt cx="2139950" cy="887942"/>
        </a:xfrm>
      </xdr:grpSpPr>
      <xdr:sp macro="" textlink="">
        <xdr:nvSpPr>
          <xdr:cNvPr id="6" name="AutoShape 2"/>
          <xdr:cNvSpPr>
            <a:spLocks noChangeArrowheads="1"/>
          </xdr:cNvSpPr>
        </xdr:nvSpPr>
        <xdr:spPr bwMode="auto">
          <a:xfrm>
            <a:off x="6962775" y="47625"/>
            <a:ext cx="2139950" cy="88794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xdr:cNvSpPr txBox="1">
            <a:spLocks noChangeArrowheads="1"/>
          </xdr:cNvSpPr>
        </xdr:nvSpPr>
        <xdr:spPr bwMode="auto">
          <a:xfrm>
            <a:off x="7159703" y="277265"/>
            <a:ext cx="1811737" cy="46693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xdr:cNvPr>
        <xdr:cNvGrpSpPr>
          <a:grpSpLocks/>
        </xdr:cNvGrpSpPr>
      </xdr:nvGrpSpPr>
      <xdr:grpSpPr bwMode="auto">
        <a:xfrm>
          <a:off x="9248775" y="9525"/>
          <a:ext cx="3150290" cy="773182"/>
          <a:chOff x="738" y="5"/>
          <a:chExt cx="116" cy="73"/>
        </a:xfrm>
      </xdr:grpSpPr>
      <xdr:sp macro="" textlink="">
        <xdr:nvSpPr>
          <xdr:cNvPr id="7922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xdr:cNvPr>
        <xdr:cNvGrpSpPr>
          <a:grpSpLocks/>
        </xdr:cNvGrpSpPr>
      </xdr:nvGrpSpPr>
      <xdr:grpSpPr bwMode="auto">
        <a:xfrm>
          <a:off x="8758030" y="57150"/>
          <a:ext cx="1111527" cy="748334"/>
          <a:chOff x="738" y="5"/>
          <a:chExt cx="116" cy="73"/>
        </a:xfrm>
      </xdr:grpSpPr>
      <xdr:sp macro="" textlink="">
        <xdr:nvSpPr>
          <xdr:cNvPr id="80246"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xdr:cNvPr>
        <xdr:cNvGrpSpPr>
          <a:grpSpLocks/>
        </xdr:cNvGrpSpPr>
      </xdr:nvGrpSpPr>
      <xdr:grpSpPr bwMode="auto">
        <a:xfrm>
          <a:off x="8705022" y="66675"/>
          <a:ext cx="2048289" cy="921026"/>
          <a:chOff x="919" y="4"/>
          <a:chExt cx="116" cy="73"/>
        </a:xfrm>
      </xdr:grpSpPr>
      <xdr:sp macro="" textlink="">
        <xdr:nvSpPr>
          <xdr:cNvPr id="81424" name="AutoShape 2"/>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xdr:cNvPr>
        <xdr:cNvGrpSpPr>
          <a:grpSpLocks/>
        </xdr:cNvGrpSpPr>
      </xdr:nvGrpSpPr>
      <xdr:grpSpPr bwMode="auto">
        <a:xfrm>
          <a:off x="8028842" y="47625"/>
          <a:ext cx="1101970" cy="679206"/>
          <a:chOff x="738" y="5"/>
          <a:chExt cx="116" cy="73"/>
        </a:xfrm>
      </xdr:grpSpPr>
      <xdr:sp macro="" textlink="">
        <xdr:nvSpPr>
          <xdr:cNvPr id="8229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xdr:cNvPr>
        <xdr:cNvGrpSpPr>
          <a:grpSpLocks/>
        </xdr:cNvGrpSpPr>
      </xdr:nvGrpSpPr>
      <xdr:grpSpPr bwMode="auto">
        <a:xfrm>
          <a:off x="7889631" y="47625"/>
          <a:ext cx="1101969" cy="679206"/>
          <a:chOff x="738" y="5"/>
          <a:chExt cx="116" cy="73"/>
        </a:xfrm>
      </xdr:grpSpPr>
      <xdr:sp macro="" textlink="">
        <xdr:nvSpPr>
          <xdr:cNvPr id="83318"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xdr:cNvPr>
        <xdr:cNvGrpSpPr>
          <a:grpSpLocks/>
        </xdr:cNvGrpSpPr>
      </xdr:nvGrpSpPr>
      <xdr:grpSpPr bwMode="auto">
        <a:xfrm>
          <a:off x="7685433" y="445190"/>
          <a:ext cx="1111526" cy="692840"/>
          <a:chOff x="738" y="5"/>
          <a:chExt cx="116" cy="73"/>
        </a:xfrm>
      </xdr:grpSpPr>
      <xdr:sp macro="" textlink="">
        <xdr:nvSpPr>
          <xdr:cNvPr id="8434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xdr:cNvPr>
        <xdr:cNvGrpSpPr>
          <a:grpSpLocks/>
        </xdr:cNvGrpSpPr>
      </xdr:nvGrpSpPr>
      <xdr:grpSpPr bwMode="auto">
        <a:xfrm>
          <a:off x="7939520" y="57150"/>
          <a:ext cx="1193223" cy="935182"/>
          <a:chOff x="738" y="5"/>
          <a:chExt cx="116" cy="73"/>
        </a:xfrm>
      </xdr:grpSpPr>
      <xdr:sp macro="" textlink="">
        <xdr:nvSpPr>
          <xdr:cNvPr id="24957" name="AutoShape 3"/>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74</xdr:row>
          <xdr:rowOff>19050</xdr:rowOff>
        </xdr:from>
        <xdr:to>
          <xdr:col>1</xdr:col>
          <xdr:colOff>2124075</xdr:colOff>
          <xdr:row>74</xdr:row>
          <xdr:rowOff>228600</xdr:rowOff>
        </xdr:to>
        <xdr:sp macro="" textlink="">
          <xdr:nvSpPr>
            <xdr:cNvPr id="24577" name="Option Button 1" hidden="1">
              <a:extLst>
                <a:ext uri="{63B3BB69-23CF-44E3-9099-C40C66FF867C}">
                  <a14:compatExt spid="_x0000_s245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74</xdr:row>
          <xdr:rowOff>19050</xdr:rowOff>
        </xdr:from>
        <xdr:to>
          <xdr:col>3</xdr:col>
          <xdr:colOff>923925</xdr:colOff>
          <xdr:row>74</xdr:row>
          <xdr:rowOff>228600</xdr:rowOff>
        </xdr:to>
        <xdr:sp macro="" textlink="">
          <xdr:nvSpPr>
            <xdr:cNvPr id="24578" name="Option Button 2" hidden="1">
              <a:extLst>
                <a:ext uri="{63B3BB69-23CF-44E3-9099-C40C66FF867C}">
                  <a14:compatExt spid="_x0000_s245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2.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86389" name="Group 1">
          <a:hlinkClick xmlns:r="http://schemas.openxmlformats.org/officeDocument/2006/relationships" r:id="rId1" tooltip="Click for Next Attachment"/>
        </xdr:cNvPr>
        <xdr:cNvGrpSpPr>
          <a:grpSpLocks/>
        </xdr:cNvGrpSpPr>
      </xdr:nvGrpSpPr>
      <xdr:grpSpPr bwMode="auto">
        <a:xfrm>
          <a:off x="7099300" y="441325"/>
          <a:ext cx="1108075" cy="1304925"/>
          <a:chOff x="738" y="5"/>
          <a:chExt cx="116" cy="73"/>
        </a:xfrm>
      </xdr:grpSpPr>
      <xdr:sp macro="" textlink="">
        <xdr:nvSpPr>
          <xdr:cNvPr id="86390"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xdr:cNvPr>
        <xdr:cNvGrpSpPr>
          <a:grpSpLocks/>
        </xdr:cNvGrpSpPr>
      </xdr:nvGrpSpPr>
      <xdr:grpSpPr bwMode="auto">
        <a:xfrm>
          <a:off x="8324850" y="57150"/>
          <a:ext cx="1104900" cy="800100"/>
          <a:chOff x="738" y="5"/>
          <a:chExt cx="116" cy="73"/>
        </a:xfrm>
      </xdr:grpSpPr>
      <xdr:sp macro="" textlink="">
        <xdr:nvSpPr>
          <xdr:cNvPr id="8741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xdr:cNvPr>
        <xdr:cNvGrpSpPr>
          <a:grpSpLocks/>
        </xdr:cNvGrpSpPr>
      </xdr:nvGrpSpPr>
      <xdr:grpSpPr bwMode="auto">
        <a:xfrm>
          <a:off x="7003073" y="47625"/>
          <a:ext cx="1101969" cy="671879"/>
          <a:chOff x="738" y="5"/>
          <a:chExt cx="116" cy="73"/>
        </a:xfrm>
      </xdr:grpSpPr>
      <xdr:sp macro="" textlink="">
        <xdr:nvSpPr>
          <xdr:cNvPr id="88438"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xdr:cNvPr>
        <xdr:cNvGrpSpPr>
          <a:grpSpLocks/>
        </xdr:cNvGrpSpPr>
      </xdr:nvGrpSpPr>
      <xdr:grpSpPr bwMode="auto">
        <a:xfrm>
          <a:off x="8639175" y="57150"/>
          <a:ext cx="1104900" cy="685800"/>
          <a:chOff x="738" y="5"/>
          <a:chExt cx="116" cy="73"/>
        </a:xfrm>
      </xdr:grpSpPr>
      <xdr:sp macro="" textlink="">
        <xdr:nvSpPr>
          <xdr:cNvPr id="90486"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xdr:cNvPr>
        <xdr:cNvGrpSpPr>
          <a:grpSpLocks/>
        </xdr:cNvGrpSpPr>
      </xdr:nvGrpSpPr>
      <xdr:grpSpPr bwMode="auto">
        <a:xfrm>
          <a:off x="7716078" y="57150"/>
          <a:ext cx="1188969" cy="939662"/>
          <a:chOff x="711" y="6"/>
          <a:chExt cx="125" cy="73"/>
        </a:xfrm>
      </xdr:grpSpPr>
      <xdr:sp macro="" textlink="">
        <xdr:nvSpPr>
          <xdr:cNvPr id="92011" name="AutoShape 8"/>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7</xdr:col>
      <xdr:colOff>653996</xdr:colOff>
      <xdr:row>20</xdr:row>
      <xdr:rowOff>311012</xdr:rowOff>
    </xdr:from>
    <xdr:to>
      <xdr:col>9</xdr:col>
      <xdr:colOff>78952</xdr:colOff>
      <xdr:row>20</xdr:row>
      <xdr:rowOff>511037</xdr:rowOff>
    </xdr:to>
    <xdr:sp macro="" textlink="">
      <xdr:nvSpPr>
        <xdr:cNvPr id="5" name="TextBox 4"/>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581773</xdr:colOff>
      <xdr:row>20</xdr:row>
      <xdr:rowOff>302729</xdr:rowOff>
    </xdr:from>
    <xdr:to>
      <xdr:col>9</xdr:col>
      <xdr:colOff>750822</xdr:colOff>
      <xdr:row>20</xdr:row>
      <xdr:rowOff>590433</xdr:rowOff>
    </xdr:to>
    <xdr:sp macro="" textlink="">
      <xdr:nvSpPr>
        <xdr:cNvPr id="6" name="TextBox 5"/>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r>
            <a:rPr lang="en-IN" sz="1100" u="sng"/>
            <a:t>Validity in Days</a:t>
          </a:r>
        </a:p>
      </xdr:txBody>
    </xdr:sp>
    <xdr:clientData/>
  </xdr:twoCellAnchor>
  <xdr:twoCellAnchor editAs="absolute">
    <xdr:from>
      <xdr:col>5</xdr:col>
      <xdr:colOff>1623392</xdr:colOff>
      <xdr:row>20</xdr:row>
      <xdr:rowOff>285585</xdr:rowOff>
    </xdr:from>
    <xdr:to>
      <xdr:col>7</xdr:col>
      <xdr:colOff>25262</xdr:colOff>
      <xdr:row>20</xdr:row>
      <xdr:rowOff>502896</xdr:rowOff>
    </xdr:to>
    <xdr:sp macro="" textlink="">
      <xdr:nvSpPr>
        <xdr:cNvPr id="7" name="TextBox 6"/>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6</xdr:col>
      <xdr:colOff>788092</xdr:colOff>
      <xdr:row>20</xdr:row>
      <xdr:rowOff>277301</xdr:rowOff>
    </xdr:from>
    <xdr:to>
      <xdr:col>7</xdr:col>
      <xdr:colOff>695740</xdr:colOff>
      <xdr:row>20</xdr:row>
      <xdr:rowOff>485019</xdr:rowOff>
    </xdr:to>
    <xdr:sp macro="" textlink="">
      <xdr:nvSpPr>
        <xdr:cNvPr id="8" name="TextBox 7"/>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My%20Documents/Office%20work/Current/765kV%20CB/Pkg.%20III/Vol.%20III/13-First%20Envelope%20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My%20Documents/Office%20work/Current/NRSS%20XXVIII/Tower/Retender/Amendment%20No.%20I/vii)%20Attacments%20Vol-III-Rev.1.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satendra/Ringanwada/Base/12-First%20Envelope_Vol-III%20(Rev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Volume-III/sd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SAMRAT%20JAIN/CURRENT%20PROJECTS/6.%20HVDC%20Vindhyanchal%20Spare%20Converter%20Transformer/PRE%20BID/BD/Ref.%20from%20G6/Volume-3-Pkg-A/01_First%20Envelope_Bid%20Form%20and%20Attachment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PRASHANTH/Group-G10/17%20Transformer-TR08,09&amp;10/2%20Bidding%20Document/TR09/3333333333333_First%20Envelope_Bid%20Form%20and%20Attachments.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1-CS/70-TR08%20(RI-Rajasthan)/Bid%20Documents/Volume-III/sd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1-CS/70-TR08%20(RI-Rajasthan)/Bid%20Documents/Volume-III/01_1st%20Envelope-%20Attachments_TR08.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Users/60003099/Desktop/01_First%20Envelope%20(Bid%20Form%20and%20Attachments)%20-%20SS01.r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Users/60003099/Desktop/1._First%20Envelope%20Bid%20form%20and%20Attacments%20Vol-III%20SS09_Rev_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10">
          <cell r="D10" t="str">
            <v>ABB</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BB96636C-B34F-4304-BF28-06F7C6C869A7}" protected="1">
  <header guid="{BB96636C-B34F-4304-BF28-06F7C6C869A7}" dateTime="2020-02-13T15:43:13" maxSheetId="30" userName="Rahul {Rahul}" r:id="rId1">
    <sheetIdMap count="29">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 val="29"/>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1">
  <userInfo guid="{BB96636C-B34F-4304-BF28-06F7C6C869A7}" name="Rahul {Rahul}" id="-1956545767" dateTime="2020-02-13T15:43:13"/>
</us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18" Type="http://schemas.openxmlformats.org/officeDocument/2006/relationships/printerSettings" Target="../printerSettings/printerSettings48.bin"/><Relationship Id="rId26" Type="http://schemas.openxmlformats.org/officeDocument/2006/relationships/printerSettings" Target="../printerSettings/printerSettings56.bin"/><Relationship Id="rId3" Type="http://schemas.openxmlformats.org/officeDocument/2006/relationships/printerSettings" Target="../printerSettings/printerSettings33.bin"/><Relationship Id="rId21" Type="http://schemas.openxmlformats.org/officeDocument/2006/relationships/printerSettings" Target="../printerSettings/printerSettings51.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17" Type="http://schemas.openxmlformats.org/officeDocument/2006/relationships/printerSettings" Target="../printerSettings/printerSettings47.bin"/><Relationship Id="rId25" Type="http://schemas.openxmlformats.org/officeDocument/2006/relationships/printerSettings" Target="../printerSettings/printerSettings55.bin"/><Relationship Id="rId2" Type="http://schemas.openxmlformats.org/officeDocument/2006/relationships/printerSettings" Target="../printerSettings/printerSettings32.bin"/><Relationship Id="rId16" Type="http://schemas.openxmlformats.org/officeDocument/2006/relationships/printerSettings" Target="../printerSettings/printerSettings46.bin"/><Relationship Id="rId20" Type="http://schemas.openxmlformats.org/officeDocument/2006/relationships/printerSettings" Target="../printerSettings/printerSettings50.bin"/><Relationship Id="rId29" Type="http://schemas.openxmlformats.org/officeDocument/2006/relationships/printerSettings" Target="../printerSettings/printerSettings59.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24" Type="http://schemas.openxmlformats.org/officeDocument/2006/relationships/printerSettings" Target="../printerSettings/printerSettings54.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23" Type="http://schemas.openxmlformats.org/officeDocument/2006/relationships/printerSettings" Target="../printerSettings/printerSettings53.bin"/><Relationship Id="rId28" Type="http://schemas.openxmlformats.org/officeDocument/2006/relationships/printerSettings" Target="../printerSettings/printerSettings58.bin"/><Relationship Id="rId10" Type="http://schemas.openxmlformats.org/officeDocument/2006/relationships/printerSettings" Target="../printerSettings/printerSettings40.bin"/><Relationship Id="rId19" Type="http://schemas.openxmlformats.org/officeDocument/2006/relationships/printerSettings" Target="../printerSettings/printerSettings49.bin"/><Relationship Id="rId31" Type="http://schemas.openxmlformats.org/officeDocument/2006/relationships/drawing" Target="../drawings/drawing1.xml"/><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 Id="rId22" Type="http://schemas.openxmlformats.org/officeDocument/2006/relationships/printerSettings" Target="../printerSettings/printerSettings52.bin"/><Relationship Id="rId27" Type="http://schemas.openxmlformats.org/officeDocument/2006/relationships/printerSettings" Target="../printerSettings/printerSettings57.bin"/><Relationship Id="rId30" Type="http://schemas.openxmlformats.org/officeDocument/2006/relationships/printerSettings" Target="../printerSettings/printerSettings6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68.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5" Type="http://schemas.openxmlformats.org/officeDocument/2006/relationships/printerSettings" Target="../printerSettings/printerSettings65.bin"/><Relationship Id="rId10" Type="http://schemas.openxmlformats.org/officeDocument/2006/relationships/drawing" Target="../drawings/drawing2.xml"/><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7.bin"/><Relationship Id="rId13" Type="http://schemas.openxmlformats.org/officeDocument/2006/relationships/printerSettings" Target="../printerSettings/printerSettings82.bin"/><Relationship Id="rId18" Type="http://schemas.openxmlformats.org/officeDocument/2006/relationships/printerSettings" Target="../printerSettings/printerSettings87.bin"/><Relationship Id="rId26" Type="http://schemas.openxmlformats.org/officeDocument/2006/relationships/printerSettings" Target="../printerSettings/printerSettings95.bin"/><Relationship Id="rId3" Type="http://schemas.openxmlformats.org/officeDocument/2006/relationships/printerSettings" Target="../printerSettings/printerSettings72.bin"/><Relationship Id="rId21" Type="http://schemas.openxmlformats.org/officeDocument/2006/relationships/printerSettings" Target="../printerSettings/printerSettings90.bin"/><Relationship Id="rId7" Type="http://schemas.openxmlformats.org/officeDocument/2006/relationships/printerSettings" Target="../printerSettings/printerSettings76.bin"/><Relationship Id="rId12" Type="http://schemas.openxmlformats.org/officeDocument/2006/relationships/printerSettings" Target="../printerSettings/printerSettings81.bin"/><Relationship Id="rId17" Type="http://schemas.openxmlformats.org/officeDocument/2006/relationships/printerSettings" Target="../printerSettings/printerSettings86.bin"/><Relationship Id="rId25" Type="http://schemas.openxmlformats.org/officeDocument/2006/relationships/printerSettings" Target="../printerSettings/printerSettings94.bin"/><Relationship Id="rId2" Type="http://schemas.openxmlformats.org/officeDocument/2006/relationships/printerSettings" Target="../printerSettings/printerSettings71.bin"/><Relationship Id="rId16" Type="http://schemas.openxmlformats.org/officeDocument/2006/relationships/printerSettings" Target="../printerSettings/printerSettings85.bin"/><Relationship Id="rId20" Type="http://schemas.openxmlformats.org/officeDocument/2006/relationships/printerSettings" Target="../printerSettings/printerSettings89.bin"/><Relationship Id="rId29" Type="http://schemas.openxmlformats.org/officeDocument/2006/relationships/printerSettings" Target="../printerSettings/printerSettings98.bin"/><Relationship Id="rId1" Type="http://schemas.openxmlformats.org/officeDocument/2006/relationships/printerSettings" Target="../printerSettings/printerSettings70.bin"/><Relationship Id="rId6" Type="http://schemas.openxmlformats.org/officeDocument/2006/relationships/printerSettings" Target="../printerSettings/printerSettings75.bin"/><Relationship Id="rId11" Type="http://schemas.openxmlformats.org/officeDocument/2006/relationships/printerSettings" Target="../printerSettings/printerSettings80.bin"/><Relationship Id="rId24" Type="http://schemas.openxmlformats.org/officeDocument/2006/relationships/printerSettings" Target="../printerSettings/printerSettings93.bin"/><Relationship Id="rId5" Type="http://schemas.openxmlformats.org/officeDocument/2006/relationships/printerSettings" Target="../printerSettings/printerSettings74.bin"/><Relationship Id="rId15" Type="http://schemas.openxmlformats.org/officeDocument/2006/relationships/printerSettings" Target="../printerSettings/printerSettings84.bin"/><Relationship Id="rId23" Type="http://schemas.openxmlformats.org/officeDocument/2006/relationships/printerSettings" Target="../printerSettings/printerSettings92.bin"/><Relationship Id="rId28" Type="http://schemas.openxmlformats.org/officeDocument/2006/relationships/printerSettings" Target="../printerSettings/printerSettings97.bin"/><Relationship Id="rId10" Type="http://schemas.openxmlformats.org/officeDocument/2006/relationships/printerSettings" Target="../printerSettings/printerSettings79.bin"/><Relationship Id="rId19" Type="http://schemas.openxmlformats.org/officeDocument/2006/relationships/printerSettings" Target="../printerSettings/printerSettings88.bin"/><Relationship Id="rId31" Type="http://schemas.openxmlformats.org/officeDocument/2006/relationships/drawing" Target="../drawings/drawing3.xml"/><Relationship Id="rId4" Type="http://schemas.openxmlformats.org/officeDocument/2006/relationships/printerSettings" Target="../printerSettings/printerSettings73.bin"/><Relationship Id="rId9" Type="http://schemas.openxmlformats.org/officeDocument/2006/relationships/printerSettings" Target="../printerSettings/printerSettings78.bin"/><Relationship Id="rId14" Type="http://schemas.openxmlformats.org/officeDocument/2006/relationships/printerSettings" Target="../printerSettings/printerSettings83.bin"/><Relationship Id="rId22" Type="http://schemas.openxmlformats.org/officeDocument/2006/relationships/printerSettings" Target="../printerSettings/printerSettings91.bin"/><Relationship Id="rId27" Type="http://schemas.openxmlformats.org/officeDocument/2006/relationships/printerSettings" Target="../printerSettings/printerSettings96.bin"/><Relationship Id="rId30" Type="http://schemas.openxmlformats.org/officeDocument/2006/relationships/printerSettings" Target="../printerSettings/printerSettings99.bin"/></Relationships>
</file>

<file path=xl/worksheets/_rels/sheet5.xml.rels><?xml version="1.0" encoding="UTF-8" standalone="yes"?>
<Relationships xmlns="http://schemas.openxmlformats.org/package/2006/relationships"><Relationship Id="rId13" Type="http://schemas.openxmlformats.org/officeDocument/2006/relationships/ctrlProp" Target="../ctrlProps/ctrlProp3.xml"/><Relationship Id="rId18" Type="http://schemas.openxmlformats.org/officeDocument/2006/relationships/ctrlProp" Target="../ctrlProps/ctrlProp8.xml"/><Relationship Id="rId26" Type="http://schemas.openxmlformats.org/officeDocument/2006/relationships/ctrlProp" Target="../ctrlProps/ctrlProp16.xml"/><Relationship Id="rId39" Type="http://schemas.openxmlformats.org/officeDocument/2006/relationships/ctrlProp" Target="../ctrlProps/ctrlProp29.xml"/><Relationship Id="rId21" Type="http://schemas.openxmlformats.org/officeDocument/2006/relationships/ctrlProp" Target="../ctrlProps/ctrlProp11.xml"/><Relationship Id="rId34" Type="http://schemas.openxmlformats.org/officeDocument/2006/relationships/ctrlProp" Target="../ctrlProps/ctrlProp24.xml"/><Relationship Id="rId42" Type="http://schemas.openxmlformats.org/officeDocument/2006/relationships/ctrlProp" Target="../ctrlProps/ctrlProp32.xml"/><Relationship Id="rId47" Type="http://schemas.openxmlformats.org/officeDocument/2006/relationships/ctrlProp" Target="../ctrlProps/ctrlProp37.xml"/><Relationship Id="rId50" Type="http://schemas.openxmlformats.org/officeDocument/2006/relationships/ctrlProp" Target="../ctrlProps/ctrlProp40.xml"/><Relationship Id="rId55" Type="http://schemas.openxmlformats.org/officeDocument/2006/relationships/ctrlProp" Target="../ctrlProps/ctrlProp45.xml"/><Relationship Id="rId63" Type="http://schemas.openxmlformats.org/officeDocument/2006/relationships/ctrlProp" Target="../ctrlProps/ctrlProp53.xml"/><Relationship Id="rId68" Type="http://schemas.openxmlformats.org/officeDocument/2006/relationships/ctrlProp" Target="../ctrlProps/ctrlProp58.xml"/><Relationship Id="rId76" Type="http://schemas.openxmlformats.org/officeDocument/2006/relationships/ctrlProp" Target="../ctrlProps/ctrlProp66.xml"/><Relationship Id="rId7" Type="http://schemas.openxmlformats.org/officeDocument/2006/relationships/printerSettings" Target="../printerSettings/printerSettings106.bin"/><Relationship Id="rId71" Type="http://schemas.openxmlformats.org/officeDocument/2006/relationships/ctrlProp" Target="../ctrlProps/ctrlProp61.xml"/><Relationship Id="rId2" Type="http://schemas.openxmlformats.org/officeDocument/2006/relationships/printerSettings" Target="../printerSettings/printerSettings101.bin"/><Relationship Id="rId16" Type="http://schemas.openxmlformats.org/officeDocument/2006/relationships/ctrlProp" Target="../ctrlProps/ctrlProp6.xml"/><Relationship Id="rId29" Type="http://schemas.openxmlformats.org/officeDocument/2006/relationships/ctrlProp" Target="../ctrlProps/ctrlProp19.xml"/><Relationship Id="rId11" Type="http://schemas.openxmlformats.org/officeDocument/2006/relationships/ctrlProp" Target="../ctrlProps/ctrlProp1.xml"/><Relationship Id="rId24" Type="http://schemas.openxmlformats.org/officeDocument/2006/relationships/ctrlProp" Target="../ctrlProps/ctrlProp14.xml"/><Relationship Id="rId32" Type="http://schemas.openxmlformats.org/officeDocument/2006/relationships/ctrlProp" Target="../ctrlProps/ctrlProp22.xml"/><Relationship Id="rId37" Type="http://schemas.openxmlformats.org/officeDocument/2006/relationships/ctrlProp" Target="../ctrlProps/ctrlProp27.xml"/><Relationship Id="rId40" Type="http://schemas.openxmlformats.org/officeDocument/2006/relationships/ctrlProp" Target="../ctrlProps/ctrlProp30.xml"/><Relationship Id="rId45" Type="http://schemas.openxmlformats.org/officeDocument/2006/relationships/ctrlProp" Target="../ctrlProps/ctrlProp35.xml"/><Relationship Id="rId53" Type="http://schemas.openxmlformats.org/officeDocument/2006/relationships/ctrlProp" Target="../ctrlProps/ctrlProp43.xml"/><Relationship Id="rId58" Type="http://schemas.openxmlformats.org/officeDocument/2006/relationships/ctrlProp" Target="../ctrlProps/ctrlProp48.xml"/><Relationship Id="rId66" Type="http://schemas.openxmlformats.org/officeDocument/2006/relationships/ctrlProp" Target="../ctrlProps/ctrlProp56.xml"/><Relationship Id="rId74" Type="http://schemas.openxmlformats.org/officeDocument/2006/relationships/ctrlProp" Target="../ctrlProps/ctrlProp64.xml"/><Relationship Id="rId79" Type="http://schemas.openxmlformats.org/officeDocument/2006/relationships/ctrlProp" Target="../ctrlProps/ctrlProp69.xml"/><Relationship Id="rId5" Type="http://schemas.openxmlformats.org/officeDocument/2006/relationships/printerSettings" Target="../printerSettings/printerSettings104.bin"/><Relationship Id="rId61" Type="http://schemas.openxmlformats.org/officeDocument/2006/relationships/ctrlProp" Target="../ctrlProps/ctrlProp51.xml"/><Relationship Id="rId82" Type="http://schemas.openxmlformats.org/officeDocument/2006/relationships/ctrlProp" Target="../ctrlProps/ctrlProp72.xml"/><Relationship Id="rId10" Type="http://schemas.openxmlformats.org/officeDocument/2006/relationships/vmlDrawing" Target="../drawings/vmlDrawing1.vml"/><Relationship Id="rId19" Type="http://schemas.openxmlformats.org/officeDocument/2006/relationships/ctrlProp" Target="../ctrlProps/ctrlProp9.xml"/><Relationship Id="rId31" Type="http://schemas.openxmlformats.org/officeDocument/2006/relationships/ctrlProp" Target="../ctrlProps/ctrlProp21.xml"/><Relationship Id="rId44" Type="http://schemas.openxmlformats.org/officeDocument/2006/relationships/ctrlProp" Target="../ctrlProps/ctrlProp34.xml"/><Relationship Id="rId52" Type="http://schemas.openxmlformats.org/officeDocument/2006/relationships/ctrlProp" Target="../ctrlProps/ctrlProp42.xml"/><Relationship Id="rId60" Type="http://schemas.openxmlformats.org/officeDocument/2006/relationships/ctrlProp" Target="../ctrlProps/ctrlProp50.xml"/><Relationship Id="rId65" Type="http://schemas.openxmlformats.org/officeDocument/2006/relationships/ctrlProp" Target="../ctrlProps/ctrlProp55.xml"/><Relationship Id="rId73" Type="http://schemas.openxmlformats.org/officeDocument/2006/relationships/ctrlProp" Target="../ctrlProps/ctrlProp63.xml"/><Relationship Id="rId78" Type="http://schemas.openxmlformats.org/officeDocument/2006/relationships/ctrlProp" Target="../ctrlProps/ctrlProp68.xml"/><Relationship Id="rId81" Type="http://schemas.openxmlformats.org/officeDocument/2006/relationships/ctrlProp" Target="../ctrlProps/ctrlProp71.xml"/><Relationship Id="rId4" Type="http://schemas.openxmlformats.org/officeDocument/2006/relationships/printerSettings" Target="../printerSettings/printerSettings103.bin"/><Relationship Id="rId9" Type="http://schemas.openxmlformats.org/officeDocument/2006/relationships/drawing" Target="../drawings/drawing4.xml"/><Relationship Id="rId14" Type="http://schemas.openxmlformats.org/officeDocument/2006/relationships/ctrlProp" Target="../ctrlProps/ctrlProp4.xml"/><Relationship Id="rId22" Type="http://schemas.openxmlformats.org/officeDocument/2006/relationships/ctrlProp" Target="../ctrlProps/ctrlProp12.xml"/><Relationship Id="rId27" Type="http://schemas.openxmlformats.org/officeDocument/2006/relationships/ctrlProp" Target="../ctrlProps/ctrlProp17.xml"/><Relationship Id="rId30" Type="http://schemas.openxmlformats.org/officeDocument/2006/relationships/ctrlProp" Target="../ctrlProps/ctrlProp20.xml"/><Relationship Id="rId35" Type="http://schemas.openxmlformats.org/officeDocument/2006/relationships/ctrlProp" Target="../ctrlProps/ctrlProp25.xml"/><Relationship Id="rId43" Type="http://schemas.openxmlformats.org/officeDocument/2006/relationships/ctrlProp" Target="../ctrlProps/ctrlProp33.xml"/><Relationship Id="rId48" Type="http://schemas.openxmlformats.org/officeDocument/2006/relationships/ctrlProp" Target="../ctrlProps/ctrlProp38.xml"/><Relationship Id="rId56" Type="http://schemas.openxmlformats.org/officeDocument/2006/relationships/ctrlProp" Target="../ctrlProps/ctrlProp46.xml"/><Relationship Id="rId64" Type="http://schemas.openxmlformats.org/officeDocument/2006/relationships/ctrlProp" Target="../ctrlProps/ctrlProp54.xml"/><Relationship Id="rId69" Type="http://schemas.openxmlformats.org/officeDocument/2006/relationships/ctrlProp" Target="../ctrlProps/ctrlProp59.xml"/><Relationship Id="rId77" Type="http://schemas.openxmlformats.org/officeDocument/2006/relationships/ctrlProp" Target="../ctrlProps/ctrlProp67.xml"/><Relationship Id="rId8" Type="http://schemas.openxmlformats.org/officeDocument/2006/relationships/printerSettings" Target="../printerSettings/printerSettings107.bin"/><Relationship Id="rId51" Type="http://schemas.openxmlformats.org/officeDocument/2006/relationships/ctrlProp" Target="../ctrlProps/ctrlProp41.xml"/><Relationship Id="rId72" Type="http://schemas.openxmlformats.org/officeDocument/2006/relationships/ctrlProp" Target="../ctrlProps/ctrlProp62.xml"/><Relationship Id="rId80" Type="http://schemas.openxmlformats.org/officeDocument/2006/relationships/ctrlProp" Target="../ctrlProps/ctrlProp70.xml"/><Relationship Id="rId3" Type="http://schemas.openxmlformats.org/officeDocument/2006/relationships/printerSettings" Target="../printerSettings/printerSettings102.bin"/><Relationship Id="rId12" Type="http://schemas.openxmlformats.org/officeDocument/2006/relationships/ctrlProp" Target="../ctrlProps/ctrlProp2.xml"/><Relationship Id="rId17" Type="http://schemas.openxmlformats.org/officeDocument/2006/relationships/ctrlProp" Target="../ctrlProps/ctrlProp7.xml"/><Relationship Id="rId25" Type="http://schemas.openxmlformats.org/officeDocument/2006/relationships/ctrlProp" Target="../ctrlProps/ctrlProp15.xml"/><Relationship Id="rId33" Type="http://schemas.openxmlformats.org/officeDocument/2006/relationships/ctrlProp" Target="../ctrlProps/ctrlProp23.xml"/><Relationship Id="rId38" Type="http://schemas.openxmlformats.org/officeDocument/2006/relationships/ctrlProp" Target="../ctrlProps/ctrlProp28.xml"/><Relationship Id="rId46" Type="http://schemas.openxmlformats.org/officeDocument/2006/relationships/ctrlProp" Target="../ctrlProps/ctrlProp36.xml"/><Relationship Id="rId59" Type="http://schemas.openxmlformats.org/officeDocument/2006/relationships/ctrlProp" Target="../ctrlProps/ctrlProp49.xml"/><Relationship Id="rId67" Type="http://schemas.openxmlformats.org/officeDocument/2006/relationships/ctrlProp" Target="../ctrlProps/ctrlProp57.xml"/><Relationship Id="rId20" Type="http://schemas.openxmlformats.org/officeDocument/2006/relationships/ctrlProp" Target="../ctrlProps/ctrlProp10.xml"/><Relationship Id="rId41" Type="http://schemas.openxmlformats.org/officeDocument/2006/relationships/ctrlProp" Target="../ctrlProps/ctrlProp31.xml"/><Relationship Id="rId54" Type="http://schemas.openxmlformats.org/officeDocument/2006/relationships/ctrlProp" Target="../ctrlProps/ctrlProp44.xml"/><Relationship Id="rId62" Type="http://schemas.openxmlformats.org/officeDocument/2006/relationships/ctrlProp" Target="../ctrlProps/ctrlProp52.xml"/><Relationship Id="rId70" Type="http://schemas.openxmlformats.org/officeDocument/2006/relationships/ctrlProp" Target="../ctrlProps/ctrlProp60.xml"/><Relationship Id="rId75" Type="http://schemas.openxmlformats.org/officeDocument/2006/relationships/ctrlProp" Target="../ctrlProps/ctrlProp65.xml"/><Relationship Id="rId1" Type="http://schemas.openxmlformats.org/officeDocument/2006/relationships/printerSettings" Target="../printerSettings/printerSettings100.bin"/><Relationship Id="rId6" Type="http://schemas.openxmlformats.org/officeDocument/2006/relationships/printerSettings" Target="../printerSettings/printerSettings105.bin"/><Relationship Id="rId15" Type="http://schemas.openxmlformats.org/officeDocument/2006/relationships/ctrlProp" Target="../ctrlProps/ctrlProp5.xml"/><Relationship Id="rId23" Type="http://schemas.openxmlformats.org/officeDocument/2006/relationships/ctrlProp" Target="../ctrlProps/ctrlProp13.xml"/><Relationship Id="rId28" Type="http://schemas.openxmlformats.org/officeDocument/2006/relationships/ctrlProp" Target="../ctrlProps/ctrlProp18.xml"/><Relationship Id="rId36" Type="http://schemas.openxmlformats.org/officeDocument/2006/relationships/ctrlProp" Target="../ctrlProps/ctrlProp26.xml"/><Relationship Id="rId49" Type="http://schemas.openxmlformats.org/officeDocument/2006/relationships/ctrlProp" Target="../ctrlProps/ctrlProp39.xml"/><Relationship Id="rId57" Type="http://schemas.openxmlformats.org/officeDocument/2006/relationships/ctrlProp" Target="../ctrlProps/ctrlProp47.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15.bin"/><Relationship Id="rId13" Type="http://schemas.openxmlformats.org/officeDocument/2006/relationships/printerSettings" Target="../printerSettings/printerSettings120.bin"/><Relationship Id="rId18" Type="http://schemas.openxmlformats.org/officeDocument/2006/relationships/printerSettings" Target="../printerSettings/printerSettings125.bin"/><Relationship Id="rId26" Type="http://schemas.openxmlformats.org/officeDocument/2006/relationships/printerSettings" Target="../printerSettings/printerSettings133.bin"/><Relationship Id="rId3" Type="http://schemas.openxmlformats.org/officeDocument/2006/relationships/printerSettings" Target="../printerSettings/printerSettings110.bin"/><Relationship Id="rId21" Type="http://schemas.openxmlformats.org/officeDocument/2006/relationships/printerSettings" Target="../printerSettings/printerSettings128.bin"/><Relationship Id="rId7" Type="http://schemas.openxmlformats.org/officeDocument/2006/relationships/printerSettings" Target="../printerSettings/printerSettings114.bin"/><Relationship Id="rId12" Type="http://schemas.openxmlformats.org/officeDocument/2006/relationships/printerSettings" Target="../printerSettings/printerSettings119.bin"/><Relationship Id="rId17" Type="http://schemas.openxmlformats.org/officeDocument/2006/relationships/printerSettings" Target="../printerSettings/printerSettings124.bin"/><Relationship Id="rId25" Type="http://schemas.openxmlformats.org/officeDocument/2006/relationships/printerSettings" Target="../printerSettings/printerSettings132.bin"/><Relationship Id="rId2" Type="http://schemas.openxmlformats.org/officeDocument/2006/relationships/printerSettings" Target="../printerSettings/printerSettings109.bin"/><Relationship Id="rId16" Type="http://schemas.openxmlformats.org/officeDocument/2006/relationships/printerSettings" Target="../printerSettings/printerSettings123.bin"/><Relationship Id="rId20" Type="http://schemas.openxmlformats.org/officeDocument/2006/relationships/printerSettings" Target="../printerSettings/printerSettings127.bin"/><Relationship Id="rId29" Type="http://schemas.openxmlformats.org/officeDocument/2006/relationships/printerSettings" Target="../printerSettings/printerSettings136.bin"/><Relationship Id="rId1" Type="http://schemas.openxmlformats.org/officeDocument/2006/relationships/printerSettings" Target="../printerSettings/printerSettings108.bin"/><Relationship Id="rId6" Type="http://schemas.openxmlformats.org/officeDocument/2006/relationships/printerSettings" Target="../printerSettings/printerSettings113.bin"/><Relationship Id="rId11" Type="http://schemas.openxmlformats.org/officeDocument/2006/relationships/printerSettings" Target="../printerSettings/printerSettings118.bin"/><Relationship Id="rId24" Type="http://schemas.openxmlformats.org/officeDocument/2006/relationships/printerSettings" Target="../printerSettings/printerSettings131.bin"/><Relationship Id="rId5" Type="http://schemas.openxmlformats.org/officeDocument/2006/relationships/printerSettings" Target="../printerSettings/printerSettings112.bin"/><Relationship Id="rId15" Type="http://schemas.openxmlformats.org/officeDocument/2006/relationships/printerSettings" Target="../printerSettings/printerSettings122.bin"/><Relationship Id="rId23" Type="http://schemas.openxmlformats.org/officeDocument/2006/relationships/printerSettings" Target="../printerSettings/printerSettings130.bin"/><Relationship Id="rId28" Type="http://schemas.openxmlformats.org/officeDocument/2006/relationships/printerSettings" Target="../printerSettings/printerSettings135.bin"/><Relationship Id="rId10" Type="http://schemas.openxmlformats.org/officeDocument/2006/relationships/printerSettings" Target="../printerSettings/printerSettings117.bin"/><Relationship Id="rId19" Type="http://schemas.openxmlformats.org/officeDocument/2006/relationships/printerSettings" Target="../printerSettings/printerSettings126.bin"/><Relationship Id="rId31" Type="http://schemas.openxmlformats.org/officeDocument/2006/relationships/drawing" Target="../drawings/drawing5.xml"/><Relationship Id="rId4" Type="http://schemas.openxmlformats.org/officeDocument/2006/relationships/printerSettings" Target="../printerSettings/printerSettings111.bin"/><Relationship Id="rId9" Type="http://schemas.openxmlformats.org/officeDocument/2006/relationships/printerSettings" Target="../printerSettings/printerSettings116.bin"/><Relationship Id="rId14" Type="http://schemas.openxmlformats.org/officeDocument/2006/relationships/printerSettings" Target="../printerSettings/printerSettings121.bin"/><Relationship Id="rId22" Type="http://schemas.openxmlformats.org/officeDocument/2006/relationships/printerSettings" Target="../printerSettings/printerSettings129.bin"/><Relationship Id="rId27" Type="http://schemas.openxmlformats.org/officeDocument/2006/relationships/printerSettings" Target="../printerSettings/printerSettings134.bin"/><Relationship Id="rId30" Type="http://schemas.openxmlformats.org/officeDocument/2006/relationships/printerSettings" Target="../printerSettings/printerSettings137.bin"/></Relationships>
</file>

<file path=xl/worksheets/_rels/sheet7.xml.rels><?xml version="1.0" encoding="UTF-8" standalone="yes"?>
<Relationships xmlns="http://schemas.openxmlformats.org/package/2006/relationships"><Relationship Id="rId26" Type="http://schemas.openxmlformats.org/officeDocument/2006/relationships/ctrlProp" Target="../ctrlProps/ctrlProp90.xml"/><Relationship Id="rId21" Type="http://schemas.openxmlformats.org/officeDocument/2006/relationships/ctrlProp" Target="../ctrlProps/ctrlProp85.xml"/><Relationship Id="rId42" Type="http://schemas.openxmlformats.org/officeDocument/2006/relationships/ctrlProp" Target="../ctrlProps/ctrlProp106.xml"/><Relationship Id="rId47" Type="http://schemas.openxmlformats.org/officeDocument/2006/relationships/ctrlProp" Target="../ctrlProps/ctrlProp111.xml"/><Relationship Id="rId63" Type="http://schemas.openxmlformats.org/officeDocument/2006/relationships/ctrlProp" Target="../ctrlProps/ctrlProp127.xml"/><Relationship Id="rId68" Type="http://schemas.openxmlformats.org/officeDocument/2006/relationships/ctrlProp" Target="../ctrlProps/ctrlProp132.xml"/><Relationship Id="rId84" Type="http://schemas.openxmlformats.org/officeDocument/2006/relationships/ctrlProp" Target="../ctrlProps/ctrlProp148.xml"/><Relationship Id="rId89" Type="http://schemas.openxmlformats.org/officeDocument/2006/relationships/ctrlProp" Target="../ctrlProps/ctrlProp153.xml"/><Relationship Id="rId112" Type="http://schemas.openxmlformats.org/officeDocument/2006/relationships/ctrlProp" Target="../ctrlProps/ctrlProp176.xml"/><Relationship Id="rId16" Type="http://schemas.openxmlformats.org/officeDocument/2006/relationships/ctrlProp" Target="../ctrlProps/ctrlProp80.xml"/><Relationship Id="rId107" Type="http://schemas.openxmlformats.org/officeDocument/2006/relationships/ctrlProp" Target="../ctrlProps/ctrlProp171.xml"/><Relationship Id="rId11" Type="http://schemas.openxmlformats.org/officeDocument/2006/relationships/ctrlProp" Target="../ctrlProps/ctrlProp75.xml"/><Relationship Id="rId24" Type="http://schemas.openxmlformats.org/officeDocument/2006/relationships/ctrlProp" Target="../ctrlProps/ctrlProp88.xml"/><Relationship Id="rId32" Type="http://schemas.openxmlformats.org/officeDocument/2006/relationships/ctrlProp" Target="../ctrlProps/ctrlProp96.xml"/><Relationship Id="rId37" Type="http://schemas.openxmlformats.org/officeDocument/2006/relationships/ctrlProp" Target="../ctrlProps/ctrlProp101.xml"/><Relationship Id="rId40" Type="http://schemas.openxmlformats.org/officeDocument/2006/relationships/ctrlProp" Target="../ctrlProps/ctrlProp104.xml"/><Relationship Id="rId45" Type="http://schemas.openxmlformats.org/officeDocument/2006/relationships/ctrlProp" Target="../ctrlProps/ctrlProp109.xml"/><Relationship Id="rId53" Type="http://schemas.openxmlformats.org/officeDocument/2006/relationships/ctrlProp" Target="../ctrlProps/ctrlProp117.xml"/><Relationship Id="rId58" Type="http://schemas.openxmlformats.org/officeDocument/2006/relationships/ctrlProp" Target="../ctrlProps/ctrlProp122.xml"/><Relationship Id="rId66" Type="http://schemas.openxmlformats.org/officeDocument/2006/relationships/ctrlProp" Target="../ctrlProps/ctrlProp130.xml"/><Relationship Id="rId74" Type="http://schemas.openxmlformats.org/officeDocument/2006/relationships/ctrlProp" Target="../ctrlProps/ctrlProp138.xml"/><Relationship Id="rId79" Type="http://schemas.openxmlformats.org/officeDocument/2006/relationships/ctrlProp" Target="../ctrlProps/ctrlProp143.xml"/><Relationship Id="rId87" Type="http://schemas.openxmlformats.org/officeDocument/2006/relationships/ctrlProp" Target="../ctrlProps/ctrlProp151.xml"/><Relationship Id="rId102" Type="http://schemas.openxmlformats.org/officeDocument/2006/relationships/ctrlProp" Target="../ctrlProps/ctrlProp166.xml"/><Relationship Id="rId110" Type="http://schemas.openxmlformats.org/officeDocument/2006/relationships/ctrlProp" Target="../ctrlProps/ctrlProp174.xml"/><Relationship Id="rId115" Type="http://schemas.openxmlformats.org/officeDocument/2006/relationships/ctrlProp" Target="../ctrlProps/ctrlProp179.xml"/><Relationship Id="rId5" Type="http://schemas.openxmlformats.org/officeDocument/2006/relationships/printerSettings" Target="../printerSettings/printerSettings142.bin"/><Relationship Id="rId61" Type="http://schemas.openxmlformats.org/officeDocument/2006/relationships/ctrlProp" Target="../ctrlProps/ctrlProp125.xml"/><Relationship Id="rId82" Type="http://schemas.openxmlformats.org/officeDocument/2006/relationships/ctrlProp" Target="../ctrlProps/ctrlProp146.xml"/><Relationship Id="rId90" Type="http://schemas.openxmlformats.org/officeDocument/2006/relationships/ctrlProp" Target="../ctrlProps/ctrlProp154.xml"/><Relationship Id="rId95" Type="http://schemas.openxmlformats.org/officeDocument/2006/relationships/ctrlProp" Target="../ctrlProps/ctrlProp159.xml"/><Relationship Id="rId19" Type="http://schemas.openxmlformats.org/officeDocument/2006/relationships/ctrlProp" Target="../ctrlProps/ctrlProp83.xml"/><Relationship Id="rId14" Type="http://schemas.openxmlformats.org/officeDocument/2006/relationships/ctrlProp" Target="../ctrlProps/ctrlProp78.xml"/><Relationship Id="rId22" Type="http://schemas.openxmlformats.org/officeDocument/2006/relationships/ctrlProp" Target="../ctrlProps/ctrlProp86.xml"/><Relationship Id="rId27" Type="http://schemas.openxmlformats.org/officeDocument/2006/relationships/ctrlProp" Target="../ctrlProps/ctrlProp91.xml"/><Relationship Id="rId30" Type="http://schemas.openxmlformats.org/officeDocument/2006/relationships/ctrlProp" Target="../ctrlProps/ctrlProp94.xml"/><Relationship Id="rId35" Type="http://schemas.openxmlformats.org/officeDocument/2006/relationships/ctrlProp" Target="../ctrlProps/ctrlProp99.xml"/><Relationship Id="rId43" Type="http://schemas.openxmlformats.org/officeDocument/2006/relationships/ctrlProp" Target="../ctrlProps/ctrlProp107.xml"/><Relationship Id="rId48" Type="http://schemas.openxmlformats.org/officeDocument/2006/relationships/ctrlProp" Target="../ctrlProps/ctrlProp112.xml"/><Relationship Id="rId56" Type="http://schemas.openxmlformats.org/officeDocument/2006/relationships/ctrlProp" Target="../ctrlProps/ctrlProp120.xml"/><Relationship Id="rId64" Type="http://schemas.openxmlformats.org/officeDocument/2006/relationships/ctrlProp" Target="../ctrlProps/ctrlProp128.xml"/><Relationship Id="rId69" Type="http://schemas.openxmlformats.org/officeDocument/2006/relationships/ctrlProp" Target="../ctrlProps/ctrlProp133.xml"/><Relationship Id="rId77" Type="http://schemas.openxmlformats.org/officeDocument/2006/relationships/ctrlProp" Target="../ctrlProps/ctrlProp141.xml"/><Relationship Id="rId100" Type="http://schemas.openxmlformats.org/officeDocument/2006/relationships/ctrlProp" Target="../ctrlProps/ctrlProp164.xml"/><Relationship Id="rId105" Type="http://schemas.openxmlformats.org/officeDocument/2006/relationships/ctrlProp" Target="../ctrlProps/ctrlProp169.xml"/><Relationship Id="rId113" Type="http://schemas.openxmlformats.org/officeDocument/2006/relationships/ctrlProp" Target="../ctrlProps/ctrlProp177.xml"/><Relationship Id="rId8" Type="http://schemas.openxmlformats.org/officeDocument/2006/relationships/vmlDrawing" Target="../drawings/vmlDrawing2.vml"/><Relationship Id="rId51" Type="http://schemas.openxmlformats.org/officeDocument/2006/relationships/ctrlProp" Target="../ctrlProps/ctrlProp115.xml"/><Relationship Id="rId72" Type="http://schemas.openxmlformats.org/officeDocument/2006/relationships/ctrlProp" Target="../ctrlProps/ctrlProp136.xml"/><Relationship Id="rId80" Type="http://schemas.openxmlformats.org/officeDocument/2006/relationships/ctrlProp" Target="../ctrlProps/ctrlProp144.xml"/><Relationship Id="rId85" Type="http://schemas.openxmlformats.org/officeDocument/2006/relationships/ctrlProp" Target="../ctrlProps/ctrlProp149.xml"/><Relationship Id="rId93" Type="http://schemas.openxmlformats.org/officeDocument/2006/relationships/ctrlProp" Target="../ctrlProps/ctrlProp157.xml"/><Relationship Id="rId98" Type="http://schemas.openxmlformats.org/officeDocument/2006/relationships/ctrlProp" Target="../ctrlProps/ctrlProp162.xml"/><Relationship Id="rId3" Type="http://schemas.openxmlformats.org/officeDocument/2006/relationships/printerSettings" Target="../printerSettings/printerSettings140.bin"/><Relationship Id="rId12" Type="http://schemas.openxmlformats.org/officeDocument/2006/relationships/ctrlProp" Target="../ctrlProps/ctrlProp76.xml"/><Relationship Id="rId17" Type="http://schemas.openxmlformats.org/officeDocument/2006/relationships/ctrlProp" Target="../ctrlProps/ctrlProp81.xml"/><Relationship Id="rId25" Type="http://schemas.openxmlformats.org/officeDocument/2006/relationships/ctrlProp" Target="../ctrlProps/ctrlProp89.xml"/><Relationship Id="rId33" Type="http://schemas.openxmlformats.org/officeDocument/2006/relationships/ctrlProp" Target="../ctrlProps/ctrlProp97.xml"/><Relationship Id="rId38" Type="http://schemas.openxmlformats.org/officeDocument/2006/relationships/ctrlProp" Target="../ctrlProps/ctrlProp102.xml"/><Relationship Id="rId46" Type="http://schemas.openxmlformats.org/officeDocument/2006/relationships/ctrlProp" Target="../ctrlProps/ctrlProp110.xml"/><Relationship Id="rId59" Type="http://schemas.openxmlformats.org/officeDocument/2006/relationships/ctrlProp" Target="../ctrlProps/ctrlProp123.xml"/><Relationship Id="rId67" Type="http://schemas.openxmlformats.org/officeDocument/2006/relationships/ctrlProp" Target="../ctrlProps/ctrlProp131.xml"/><Relationship Id="rId103" Type="http://schemas.openxmlformats.org/officeDocument/2006/relationships/ctrlProp" Target="../ctrlProps/ctrlProp167.xml"/><Relationship Id="rId108" Type="http://schemas.openxmlformats.org/officeDocument/2006/relationships/ctrlProp" Target="../ctrlProps/ctrlProp172.xml"/><Relationship Id="rId116" Type="http://schemas.openxmlformats.org/officeDocument/2006/relationships/ctrlProp" Target="../ctrlProps/ctrlProp180.xml"/><Relationship Id="rId20" Type="http://schemas.openxmlformats.org/officeDocument/2006/relationships/ctrlProp" Target="../ctrlProps/ctrlProp84.xml"/><Relationship Id="rId41" Type="http://schemas.openxmlformats.org/officeDocument/2006/relationships/ctrlProp" Target="../ctrlProps/ctrlProp105.xml"/><Relationship Id="rId54" Type="http://schemas.openxmlformats.org/officeDocument/2006/relationships/ctrlProp" Target="../ctrlProps/ctrlProp118.xml"/><Relationship Id="rId62" Type="http://schemas.openxmlformats.org/officeDocument/2006/relationships/ctrlProp" Target="../ctrlProps/ctrlProp126.xml"/><Relationship Id="rId70" Type="http://schemas.openxmlformats.org/officeDocument/2006/relationships/ctrlProp" Target="../ctrlProps/ctrlProp134.xml"/><Relationship Id="rId75" Type="http://schemas.openxmlformats.org/officeDocument/2006/relationships/ctrlProp" Target="../ctrlProps/ctrlProp139.xml"/><Relationship Id="rId83" Type="http://schemas.openxmlformats.org/officeDocument/2006/relationships/ctrlProp" Target="../ctrlProps/ctrlProp147.xml"/><Relationship Id="rId88" Type="http://schemas.openxmlformats.org/officeDocument/2006/relationships/ctrlProp" Target="../ctrlProps/ctrlProp152.xml"/><Relationship Id="rId91" Type="http://schemas.openxmlformats.org/officeDocument/2006/relationships/ctrlProp" Target="../ctrlProps/ctrlProp155.xml"/><Relationship Id="rId96" Type="http://schemas.openxmlformats.org/officeDocument/2006/relationships/ctrlProp" Target="../ctrlProps/ctrlProp160.xml"/><Relationship Id="rId111" Type="http://schemas.openxmlformats.org/officeDocument/2006/relationships/ctrlProp" Target="../ctrlProps/ctrlProp175.xml"/><Relationship Id="rId1" Type="http://schemas.openxmlformats.org/officeDocument/2006/relationships/printerSettings" Target="../printerSettings/printerSettings138.bin"/><Relationship Id="rId6" Type="http://schemas.openxmlformats.org/officeDocument/2006/relationships/printerSettings" Target="../printerSettings/printerSettings143.bin"/><Relationship Id="rId15" Type="http://schemas.openxmlformats.org/officeDocument/2006/relationships/ctrlProp" Target="../ctrlProps/ctrlProp79.xml"/><Relationship Id="rId23" Type="http://schemas.openxmlformats.org/officeDocument/2006/relationships/ctrlProp" Target="../ctrlProps/ctrlProp87.xml"/><Relationship Id="rId28" Type="http://schemas.openxmlformats.org/officeDocument/2006/relationships/ctrlProp" Target="../ctrlProps/ctrlProp92.xml"/><Relationship Id="rId36" Type="http://schemas.openxmlformats.org/officeDocument/2006/relationships/ctrlProp" Target="../ctrlProps/ctrlProp100.xml"/><Relationship Id="rId49" Type="http://schemas.openxmlformats.org/officeDocument/2006/relationships/ctrlProp" Target="../ctrlProps/ctrlProp113.xml"/><Relationship Id="rId57" Type="http://schemas.openxmlformats.org/officeDocument/2006/relationships/ctrlProp" Target="../ctrlProps/ctrlProp121.xml"/><Relationship Id="rId106" Type="http://schemas.openxmlformats.org/officeDocument/2006/relationships/ctrlProp" Target="../ctrlProps/ctrlProp170.xml"/><Relationship Id="rId114" Type="http://schemas.openxmlformats.org/officeDocument/2006/relationships/ctrlProp" Target="../ctrlProps/ctrlProp178.xml"/><Relationship Id="rId10" Type="http://schemas.openxmlformats.org/officeDocument/2006/relationships/ctrlProp" Target="../ctrlProps/ctrlProp74.xml"/><Relationship Id="rId31" Type="http://schemas.openxmlformats.org/officeDocument/2006/relationships/ctrlProp" Target="../ctrlProps/ctrlProp95.xml"/><Relationship Id="rId44" Type="http://schemas.openxmlformats.org/officeDocument/2006/relationships/ctrlProp" Target="../ctrlProps/ctrlProp108.xml"/><Relationship Id="rId52" Type="http://schemas.openxmlformats.org/officeDocument/2006/relationships/ctrlProp" Target="../ctrlProps/ctrlProp116.xml"/><Relationship Id="rId60" Type="http://schemas.openxmlformats.org/officeDocument/2006/relationships/ctrlProp" Target="../ctrlProps/ctrlProp124.xml"/><Relationship Id="rId65" Type="http://schemas.openxmlformats.org/officeDocument/2006/relationships/ctrlProp" Target="../ctrlProps/ctrlProp129.xml"/><Relationship Id="rId73" Type="http://schemas.openxmlformats.org/officeDocument/2006/relationships/ctrlProp" Target="../ctrlProps/ctrlProp137.xml"/><Relationship Id="rId78" Type="http://schemas.openxmlformats.org/officeDocument/2006/relationships/ctrlProp" Target="../ctrlProps/ctrlProp142.xml"/><Relationship Id="rId81" Type="http://schemas.openxmlformats.org/officeDocument/2006/relationships/ctrlProp" Target="../ctrlProps/ctrlProp145.xml"/><Relationship Id="rId86" Type="http://schemas.openxmlformats.org/officeDocument/2006/relationships/ctrlProp" Target="../ctrlProps/ctrlProp150.xml"/><Relationship Id="rId94" Type="http://schemas.openxmlformats.org/officeDocument/2006/relationships/ctrlProp" Target="../ctrlProps/ctrlProp158.xml"/><Relationship Id="rId99" Type="http://schemas.openxmlformats.org/officeDocument/2006/relationships/ctrlProp" Target="../ctrlProps/ctrlProp163.xml"/><Relationship Id="rId101" Type="http://schemas.openxmlformats.org/officeDocument/2006/relationships/ctrlProp" Target="../ctrlProps/ctrlProp165.xml"/><Relationship Id="rId4" Type="http://schemas.openxmlformats.org/officeDocument/2006/relationships/printerSettings" Target="../printerSettings/printerSettings141.bin"/><Relationship Id="rId9" Type="http://schemas.openxmlformats.org/officeDocument/2006/relationships/ctrlProp" Target="../ctrlProps/ctrlProp73.xml"/><Relationship Id="rId13" Type="http://schemas.openxmlformats.org/officeDocument/2006/relationships/ctrlProp" Target="../ctrlProps/ctrlProp77.xml"/><Relationship Id="rId18" Type="http://schemas.openxmlformats.org/officeDocument/2006/relationships/ctrlProp" Target="../ctrlProps/ctrlProp82.xml"/><Relationship Id="rId39" Type="http://schemas.openxmlformats.org/officeDocument/2006/relationships/ctrlProp" Target="../ctrlProps/ctrlProp103.xml"/><Relationship Id="rId109" Type="http://schemas.openxmlformats.org/officeDocument/2006/relationships/ctrlProp" Target="../ctrlProps/ctrlProp173.xml"/><Relationship Id="rId34" Type="http://schemas.openxmlformats.org/officeDocument/2006/relationships/ctrlProp" Target="../ctrlProps/ctrlProp98.xml"/><Relationship Id="rId50" Type="http://schemas.openxmlformats.org/officeDocument/2006/relationships/ctrlProp" Target="../ctrlProps/ctrlProp114.xml"/><Relationship Id="rId55" Type="http://schemas.openxmlformats.org/officeDocument/2006/relationships/ctrlProp" Target="../ctrlProps/ctrlProp119.xml"/><Relationship Id="rId76" Type="http://schemas.openxmlformats.org/officeDocument/2006/relationships/ctrlProp" Target="../ctrlProps/ctrlProp140.xml"/><Relationship Id="rId97" Type="http://schemas.openxmlformats.org/officeDocument/2006/relationships/ctrlProp" Target="../ctrlProps/ctrlProp161.xml"/><Relationship Id="rId104" Type="http://schemas.openxmlformats.org/officeDocument/2006/relationships/ctrlProp" Target="../ctrlProps/ctrlProp168.xml"/><Relationship Id="rId7" Type="http://schemas.openxmlformats.org/officeDocument/2006/relationships/drawing" Target="../drawings/drawing6.xml"/><Relationship Id="rId71" Type="http://schemas.openxmlformats.org/officeDocument/2006/relationships/ctrlProp" Target="../ctrlProps/ctrlProp135.xml"/><Relationship Id="rId92" Type="http://schemas.openxmlformats.org/officeDocument/2006/relationships/ctrlProp" Target="../ctrlProps/ctrlProp156.xml"/><Relationship Id="rId2" Type="http://schemas.openxmlformats.org/officeDocument/2006/relationships/printerSettings" Target="../printerSettings/printerSettings139.bin"/><Relationship Id="rId29" Type="http://schemas.openxmlformats.org/officeDocument/2006/relationships/ctrlProp" Target="../ctrlProps/ctrlProp93.xml"/></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51.bin"/><Relationship Id="rId13" Type="http://schemas.openxmlformats.org/officeDocument/2006/relationships/printerSettings" Target="../printerSettings/printerSettings156.bin"/><Relationship Id="rId18" Type="http://schemas.openxmlformats.org/officeDocument/2006/relationships/printerSettings" Target="../printerSettings/printerSettings161.bin"/><Relationship Id="rId26" Type="http://schemas.openxmlformats.org/officeDocument/2006/relationships/printerSettings" Target="../printerSettings/printerSettings169.bin"/><Relationship Id="rId3" Type="http://schemas.openxmlformats.org/officeDocument/2006/relationships/printerSettings" Target="../printerSettings/printerSettings146.bin"/><Relationship Id="rId21" Type="http://schemas.openxmlformats.org/officeDocument/2006/relationships/printerSettings" Target="../printerSettings/printerSettings164.bin"/><Relationship Id="rId7" Type="http://schemas.openxmlformats.org/officeDocument/2006/relationships/printerSettings" Target="../printerSettings/printerSettings150.bin"/><Relationship Id="rId12" Type="http://schemas.openxmlformats.org/officeDocument/2006/relationships/printerSettings" Target="../printerSettings/printerSettings155.bin"/><Relationship Id="rId17" Type="http://schemas.openxmlformats.org/officeDocument/2006/relationships/printerSettings" Target="../printerSettings/printerSettings160.bin"/><Relationship Id="rId25" Type="http://schemas.openxmlformats.org/officeDocument/2006/relationships/printerSettings" Target="../printerSettings/printerSettings168.bin"/><Relationship Id="rId2" Type="http://schemas.openxmlformats.org/officeDocument/2006/relationships/printerSettings" Target="../printerSettings/printerSettings145.bin"/><Relationship Id="rId16" Type="http://schemas.openxmlformats.org/officeDocument/2006/relationships/printerSettings" Target="../printerSettings/printerSettings159.bin"/><Relationship Id="rId20" Type="http://schemas.openxmlformats.org/officeDocument/2006/relationships/printerSettings" Target="../printerSettings/printerSettings163.bin"/><Relationship Id="rId29" Type="http://schemas.openxmlformats.org/officeDocument/2006/relationships/printerSettings" Target="../printerSettings/printerSettings172.bin"/><Relationship Id="rId1" Type="http://schemas.openxmlformats.org/officeDocument/2006/relationships/printerSettings" Target="../printerSettings/printerSettings144.bin"/><Relationship Id="rId6" Type="http://schemas.openxmlformats.org/officeDocument/2006/relationships/printerSettings" Target="../printerSettings/printerSettings149.bin"/><Relationship Id="rId11" Type="http://schemas.openxmlformats.org/officeDocument/2006/relationships/printerSettings" Target="../printerSettings/printerSettings154.bin"/><Relationship Id="rId24" Type="http://schemas.openxmlformats.org/officeDocument/2006/relationships/printerSettings" Target="../printerSettings/printerSettings167.bin"/><Relationship Id="rId5" Type="http://schemas.openxmlformats.org/officeDocument/2006/relationships/printerSettings" Target="../printerSettings/printerSettings148.bin"/><Relationship Id="rId15" Type="http://schemas.openxmlformats.org/officeDocument/2006/relationships/printerSettings" Target="../printerSettings/printerSettings158.bin"/><Relationship Id="rId23" Type="http://schemas.openxmlformats.org/officeDocument/2006/relationships/printerSettings" Target="../printerSettings/printerSettings166.bin"/><Relationship Id="rId28" Type="http://schemas.openxmlformats.org/officeDocument/2006/relationships/printerSettings" Target="../printerSettings/printerSettings171.bin"/><Relationship Id="rId10" Type="http://schemas.openxmlformats.org/officeDocument/2006/relationships/printerSettings" Target="../printerSettings/printerSettings153.bin"/><Relationship Id="rId19" Type="http://schemas.openxmlformats.org/officeDocument/2006/relationships/printerSettings" Target="../printerSettings/printerSettings162.bin"/><Relationship Id="rId31" Type="http://schemas.openxmlformats.org/officeDocument/2006/relationships/drawing" Target="../drawings/drawing7.xml"/><Relationship Id="rId4" Type="http://schemas.openxmlformats.org/officeDocument/2006/relationships/printerSettings" Target="../printerSettings/printerSettings147.bin"/><Relationship Id="rId9" Type="http://schemas.openxmlformats.org/officeDocument/2006/relationships/printerSettings" Target="../printerSettings/printerSettings152.bin"/><Relationship Id="rId14" Type="http://schemas.openxmlformats.org/officeDocument/2006/relationships/printerSettings" Target="../printerSettings/printerSettings157.bin"/><Relationship Id="rId22" Type="http://schemas.openxmlformats.org/officeDocument/2006/relationships/printerSettings" Target="../printerSettings/printerSettings165.bin"/><Relationship Id="rId27" Type="http://schemas.openxmlformats.org/officeDocument/2006/relationships/printerSettings" Target="../printerSettings/printerSettings170.bin"/><Relationship Id="rId30" Type="http://schemas.openxmlformats.org/officeDocument/2006/relationships/printerSettings" Target="../printerSettings/printerSettings173.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81.bin"/><Relationship Id="rId13" Type="http://schemas.openxmlformats.org/officeDocument/2006/relationships/printerSettings" Target="../printerSettings/printerSettings186.bin"/><Relationship Id="rId18" Type="http://schemas.openxmlformats.org/officeDocument/2006/relationships/printerSettings" Target="../printerSettings/printerSettings191.bin"/><Relationship Id="rId26" Type="http://schemas.openxmlformats.org/officeDocument/2006/relationships/printerSettings" Target="../printerSettings/printerSettings199.bin"/><Relationship Id="rId3" Type="http://schemas.openxmlformats.org/officeDocument/2006/relationships/printerSettings" Target="../printerSettings/printerSettings176.bin"/><Relationship Id="rId21" Type="http://schemas.openxmlformats.org/officeDocument/2006/relationships/printerSettings" Target="../printerSettings/printerSettings194.bin"/><Relationship Id="rId7" Type="http://schemas.openxmlformats.org/officeDocument/2006/relationships/printerSettings" Target="../printerSettings/printerSettings180.bin"/><Relationship Id="rId12" Type="http://schemas.openxmlformats.org/officeDocument/2006/relationships/printerSettings" Target="../printerSettings/printerSettings185.bin"/><Relationship Id="rId17" Type="http://schemas.openxmlformats.org/officeDocument/2006/relationships/printerSettings" Target="../printerSettings/printerSettings190.bin"/><Relationship Id="rId25" Type="http://schemas.openxmlformats.org/officeDocument/2006/relationships/printerSettings" Target="../printerSettings/printerSettings198.bin"/><Relationship Id="rId2" Type="http://schemas.openxmlformats.org/officeDocument/2006/relationships/printerSettings" Target="../printerSettings/printerSettings175.bin"/><Relationship Id="rId16" Type="http://schemas.openxmlformats.org/officeDocument/2006/relationships/printerSettings" Target="../printerSettings/printerSettings189.bin"/><Relationship Id="rId20" Type="http://schemas.openxmlformats.org/officeDocument/2006/relationships/printerSettings" Target="../printerSettings/printerSettings193.bin"/><Relationship Id="rId29" Type="http://schemas.openxmlformats.org/officeDocument/2006/relationships/printerSettings" Target="../printerSettings/printerSettings202.bin"/><Relationship Id="rId1" Type="http://schemas.openxmlformats.org/officeDocument/2006/relationships/printerSettings" Target="../printerSettings/printerSettings174.bin"/><Relationship Id="rId6" Type="http://schemas.openxmlformats.org/officeDocument/2006/relationships/printerSettings" Target="../printerSettings/printerSettings179.bin"/><Relationship Id="rId11" Type="http://schemas.openxmlformats.org/officeDocument/2006/relationships/printerSettings" Target="../printerSettings/printerSettings184.bin"/><Relationship Id="rId24" Type="http://schemas.openxmlformats.org/officeDocument/2006/relationships/printerSettings" Target="../printerSettings/printerSettings197.bin"/><Relationship Id="rId5" Type="http://schemas.openxmlformats.org/officeDocument/2006/relationships/printerSettings" Target="../printerSettings/printerSettings178.bin"/><Relationship Id="rId15" Type="http://schemas.openxmlformats.org/officeDocument/2006/relationships/printerSettings" Target="../printerSettings/printerSettings188.bin"/><Relationship Id="rId23" Type="http://schemas.openxmlformats.org/officeDocument/2006/relationships/printerSettings" Target="../printerSettings/printerSettings196.bin"/><Relationship Id="rId28" Type="http://schemas.openxmlformats.org/officeDocument/2006/relationships/printerSettings" Target="../printerSettings/printerSettings201.bin"/><Relationship Id="rId10" Type="http://schemas.openxmlformats.org/officeDocument/2006/relationships/printerSettings" Target="../printerSettings/printerSettings183.bin"/><Relationship Id="rId19" Type="http://schemas.openxmlformats.org/officeDocument/2006/relationships/printerSettings" Target="../printerSettings/printerSettings192.bin"/><Relationship Id="rId31" Type="http://schemas.openxmlformats.org/officeDocument/2006/relationships/drawing" Target="../drawings/drawing8.xml"/><Relationship Id="rId4" Type="http://schemas.openxmlformats.org/officeDocument/2006/relationships/printerSettings" Target="../printerSettings/printerSettings177.bin"/><Relationship Id="rId9" Type="http://schemas.openxmlformats.org/officeDocument/2006/relationships/printerSettings" Target="../printerSettings/printerSettings182.bin"/><Relationship Id="rId14" Type="http://schemas.openxmlformats.org/officeDocument/2006/relationships/printerSettings" Target="../printerSettings/printerSettings187.bin"/><Relationship Id="rId22" Type="http://schemas.openxmlformats.org/officeDocument/2006/relationships/printerSettings" Target="../printerSettings/printerSettings195.bin"/><Relationship Id="rId27" Type="http://schemas.openxmlformats.org/officeDocument/2006/relationships/printerSettings" Target="../printerSettings/printerSettings200.bin"/><Relationship Id="rId30" Type="http://schemas.openxmlformats.org/officeDocument/2006/relationships/printerSettings" Target="../printerSettings/printerSettings203.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11.bin"/><Relationship Id="rId13" Type="http://schemas.openxmlformats.org/officeDocument/2006/relationships/printerSettings" Target="../printerSettings/printerSettings216.bin"/><Relationship Id="rId18" Type="http://schemas.openxmlformats.org/officeDocument/2006/relationships/printerSettings" Target="../printerSettings/printerSettings221.bin"/><Relationship Id="rId26" Type="http://schemas.openxmlformats.org/officeDocument/2006/relationships/printerSettings" Target="../printerSettings/printerSettings229.bin"/><Relationship Id="rId3" Type="http://schemas.openxmlformats.org/officeDocument/2006/relationships/printerSettings" Target="../printerSettings/printerSettings206.bin"/><Relationship Id="rId21" Type="http://schemas.openxmlformats.org/officeDocument/2006/relationships/printerSettings" Target="../printerSettings/printerSettings224.bin"/><Relationship Id="rId7" Type="http://schemas.openxmlformats.org/officeDocument/2006/relationships/printerSettings" Target="../printerSettings/printerSettings210.bin"/><Relationship Id="rId12" Type="http://schemas.openxmlformats.org/officeDocument/2006/relationships/printerSettings" Target="../printerSettings/printerSettings215.bin"/><Relationship Id="rId17" Type="http://schemas.openxmlformats.org/officeDocument/2006/relationships/printerSettings" Target="../printerSettings/printerSettings220.bin"/><Relationship Id="rId25" Type="http://schemas.openxmlformats.org/officeDocument/2006/relationships/printerSettings" Target="../printerSettings/printerSettings228.bin"/><Relationship Id="rId2" Type="http://schemas.openxmlformats.org/officeDocument/2006/relationships/printerSettings" Target="../printerSettings/printerSettings205.bin"/><Relationship Id="rId16" Type="http://schemas.openxmlformats.org/officeDocument/2006/relationships/printerSettings" Target="../printerSettings/printerSettings219.bin"/><Relationship Id="rId20" Type="http://schemas.openxmlformats.org/officeDocument/2006/relationships/printerSettings" Target="../printerSettings/printerSettings223.bin"/><Relationship Id="rId29" Type="http://schemas.openxmlformats.org/officeDocument/2006/relationships/printerSettings" Target="../printerSettings/printerSettings232.bin"/><Relationship Id="rId1" Type="http://schemas.openxmlformats.org/officeDocument/2006/relationships/printerSettings" Target="../printerSettings/printerSettings204.bin"/><Relationship Id="rId6" Type="http://schemas.openxmlformats.org/officeDocument/2006/relationships/printerSettings" Target="../printerSettings/printerSettings209.bin"/><Relationship Id="rId11" Type="http://schemas.openxmlformats.org/officeDocument/2006/relationships/printerSettings" Target="../printerSettings/printerSettings214.bin"/><Relationship Id="rId24" Type="http://schemas.openxmlformats.org/officeDocument/2006/relationships/printerSettings" Target="../printerSettings/printerSettings227.bin"/><Relationship Id="rId5" Type="http://schemas.openxmlformats.org/officeDocument/2006/relationships/printerSettings" Target="../printerSettings/printerSettings208.bin"/><Relationship Id="rId15" Type="http://schemas.openxmlformats.org/officeDocument/2006/relationships/printerSettings" Target="../printerSettings/printerSettings218.bin"/><Relationship Id="rId23" Type="http://schemas.openxmlformats.org/officeDocument/2006/relationships/printerSettings" Target="../printerSettings/printerSettings226.bin"/><Relationship Id="rId28" Type="http://schemas.openxmlformats.org/officeDocument/2006/relationships/printerSettings" Target="../printerSettings/printerSettings231.bin"/><Relationship Id="rId10" Type="http://schemas.openxmlformats.org/officeDocument/2006/relationships/printerSettings" Target="../printerSettings/printerSettings213.bin"/><Relationship Id="rId19" Type="http://schemas.openxmlformats.org/officeDocument/2006/relationships/printerSettings" Target="../printerSettings/printerSettings222.bin"/><Relationship Id="rId31" Type="http://schemas.openxmlformats.org/officeDocument/2006/relationships/drawing" Target="../drawings/drawing9.xml"/><Relationship Id="rId4" Type="http://schemas.openxmlformats.org/officeDocument/2006/relationships/printerSettings" Target="../printerSettings/printerSettings207.bin"/><Relationship Id="rId9" Type="http://schemas.openxmlformats.org/officeDocument/2006/relationships/printerSettings" Target="../printerSettings/printerSettings212.bin"/><Relationship Id="rId14" Type="http://schemas.openxmlformats.org/officeDocument/2006/relationships/printerSettings" Target="../printerSettings/printerSettings217.bin"/><Relationship Id="rId22" Type="http://schemas.openxmlformats.org/officeDocument/2006/relationships/printerSettings" Target="../printerSettings/printerSettings225.bin"/><Relationship Id="rId27" Type="http://schemas.openxmlformats.org/officeDocument/2006/relationships/printerSettings" Target="../printerSettings/printerSettings230.bin"/><Relationship Id="rId30" Type="http://schemas.openxmlformats.org/officeDocument/2006/relationships/printerSettings" Target="../printerSettings/printerSettings233.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41.bin"/><Relationship Id="rId13" Type="http://schemas.openxmlformats.org/officeDocument/2006/relationships/printerSettings" Target="../printerSettings/printerSettings246.bin"/><Relationship Id="rId18" Type="http://schemas.openxmlformats.org/officeDocument/2006/relationships/printerSettings" Target="../printerSettings/printerSettings251.bin"/><Relationship Id="rId26" Type="http://schemas.openxmlformats.org/officeDocument/2006/relationships/printerSettings" Target="../printerSettings/printerSettings259.bin"/><Relationship Id="rId3" Type="http://schemas.openxmlformats.org/officeDocument/2006/relationships/printerSettings" Target="../printerSettings/printerSettings236.bin"/><Relationship Id="rId21" Type="http://schemas.openxmlformats.org/officeDocument/2006/relationships/printerSettings" Target="../printerSettings/printerSettings254.bin"/><Relationship Id="rId7" Type="http://schemas.openxmlformats.org/officeDocument/2006/relationships/printerSettings" Target="../printerSettings/printerSettings240.bin"/><Relationship Id="rId12" Type="http://schemas.openxmlformats.org/officeDocument/2006/relationships/printerSettings" Target="../printerSettings/printerSettings245.bin"/><Relationship Id="rId17" Type="http://schemas.openxmlformats.org/officeDocument/2006/relationships/printerSettings" Target="../printerSettings/printerSettings250.bin"/><Relationship Id="rId25" Type="http://schemas.openxmlformats.org/officeDocument/2006/relationships/printerSettings" Target="../printerSettings/printerSettings258.bin"/><Relationship Id="rId33" Type="http://schemas.openxmlformats.org/officeDocument/2006/relationships/ctrlProp" Target="../ctrlProps/ctrlProp181.xml"/><Relationship Id="rId2" Type="http://schemas.openxmlformats.org/officeDocument/2006/relationships/printerSettings" Target="../printerSettings/printerSettings235.bin"/><Relationship Id="rId16" Type="http://schemas.openxmlformats.org/officeDocument/2006/relationships/printerSettings" Target="../printerSettings/printerSettings249.bin"/><Relationship Id="rId20" Type="http://schemas.openxmlformats.org/officeDocument/2006/relationships/printerSettings" Target="../printerSettings/printerSettings253.bin"/><Relationship Id="rId29" Type="http://schemas.openxmlformats.org/officeDocument/2006/relationships/printerSettings" Target="../printerSettings/printerSettings262.bin"/><Relationship Id="rId1" Type="http://schemas.openxmlformats.org/officeDocument/2006/relationships/printerSettings" Target="../printerSettings/printerSettings234.bin"/><Relationship Id="rId6" Type="http://schemas.openxmlformats.org/officeDocument/2006/relationships/printerSettings" Target="../printerSettings/printerSettings239.bin"/><Relationship Id="rId11" Type="http://schemas.openxmlformats.org/officeDocument/2006/relationships/printerSettings" Target="../printerSettings/printerSettings244.bin"/><Relationship Id="rId24" Type="http://schemas.openxmlformats.org/officeDocument/2006/relationships/printerSettings" Target="../printerSettings/printerSettings257.bin"/><Relationship Id="rId32" Type="http://schemas.openxmlformats.org/officeDocument/2006/relationships/vmlDrawing" Target="../drawings/vmlDrawing3.vml"/><Relationship Id="rId5" Type="http://schemas.openxmlformats.org/officeDocument/2006/relationships/printerSettings" Target="../printerSettings/printerSettings238.bin"/><Relationship Id="rId15" Type="http://schemas.openxmlformats.org/officeDocument/2006/relationships/printerSettings" Target="../printerSettings/printerSettings248.bin"/><Relationship Id="rId23" Type="http://schemas.openxmlformats.org/officeDocument/2006/relationships/printerSettings" Target="../printerSettings/printerSettings256.bin"/><Relationship Id="rId28" Type="http://schemas.openxmlformats.org/officeDocument/2006/relationships/printerSettings" Target="../printerSettings/printerSettings261.bin"/><Relationship Id="rId10" Type="http://schemas.openxmlformats.org/officeDocument/2006/relationships/printerSettings" Target="../printerSettings/printerSettings243.bin"/><Relationship Id="rId19" Type="http://schemas.openxmlformats.org/officeDocument/2006/relationships/printerSettings" Target="../printerSettings/printerSettings252.bin"/><Relationship Id="rId31" Type="http://schemas.openxmlformats.org/officeDocument/2006/relationships/drawing" Target="../drawings/drawing10.xml"/><Relationship Id="rId4" Type="http://schemas.openxmlformats.org/officeDocument/2006/relationships/printerSettings" Target="../printerSettings/printerSettings237.bin"/><Relationship Id="rId9" Type="http://schemas.openxmlformats.org/officeDocument/2006/relationships/printerSettings" Target="../printerSettings/printerSettings242.bin"/><Relationship Id="rId14" Type="http://schemas.openxmlformats.org/officeDocument/2006/relationships/printerSettings" Target="../printerSettings/printerSettings247.bin"/><Relationship Id="rId22" Type="http://schemas.openxmlformats.org/officeDocument/2006/relationships/printerSettings" Target="../printerSettings/printerSettings255.bin"/><Relationship Id="rId27" Type="http://schemas.openxmlformats.org/officeDocument/2006/relationships/printerSettings" Target="../printerSettings/printerSettings260.bin"/><Relationship Id="rId30" Type="http://schemas.openxmlformats.org/officeDocument/2006/relationships/printerSettings" Target="../printerSettings/printerSettings26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71.bin"/><Relationship Id="rId3" Type="http://schemas.openxmlformats.org/officeDocument/2006/relationships/printerSettings" Target="../printerSettings/printerSettings266.bin"/><Relationship Id="rId7" Type="http://schemas.openxmlformats.org/officeDocument/2006/relationships/printerSettings" Target="../printerSettings/printerSettings270.bin"/><Relationship Id="rId12" Type="http://schemas.openxmlformats.org/officeDocument/2006/relationships/ctrlProp" Target="../ctrlProps/ctrlProp182.xml"/><Relationship Id="rId2" Type="http://schemas.openxmlformats.org/officeDocument/2006/relationships/printerSettings" Target="../printerSettings/printerSettings265.bin"/><Relationship Id="rId1" Type="http://schemas.openxmlformats.org/officeDocument/2006/relationships/printerSettings" Target="../printerSettings/printerSettings264.bin"/><Relationship Id="rId6" Type="http://schemas.openxmlformats.org/officeDocument/2006/relationships/printerSettings" Target="../printerSettings/printerSettings269.bin"/><Relationship Id="rId11" Type="http://schemas.openxmlformats.org/officeDocument/2006/relationships/vmlDrawing" Target="../drawings/vmlDrawing4.vml"/><Relationship Id="rId5" Type="http://schemas.openxmlformats.org/officeDocument/2006/relationships/printerSettings" Target="../printerSettings/printerSettings268.bin"/><Relationship Id="rId10" Type="http://schemas.openxmlformats.org/officeDocument/2006/relationships/drawing" Target="../drawings/drawing11.xml"/><Relationship Id="rId4" Type="http://schemas.openxmlformats.org/officeDocument/2006/relationships/printerSettings" Target="../printerSettings/printerSettings267.bin"/><Relationship Id="rId9" Type="http://schemas.openxmlformats.org/officeDocument/2006/relationships/printerSettings" Target="../printerSettings/printerSettings272.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80.bin"/><Relationship Id="rId13" Type="http://schemas.openxmlformats.org/officeDocument/2006/relationships/printerSettings" Target="../printerSettings/printerSettings285.bin"/><Relationship Id="rId18" Type="http://schemas.openxmlformats.org/officeDocument/2006/relationships/printerSettings" Target="../printerSettings/printerSettings290.bin"/><Relationship Id="rId26" Type="http://schemas.openxmlformats.org/officeDocument/2006/relationships/printerSettings" Target="../printerSettings/printerSettings298.bin"/><Relationship Id="rId3" Type="http://schemas.openxmlformats.org/officeDocument/2006/relationships/printerSettings" Target="../printerSettings/printerSettings275.bin"/><Relationship Id="rId21" Type="http://schemas.openxmlformats.org/officeDocument/2006/relationships/printerSettings" Target="../printerSettings/printerSettings293.bin"/><Relationship Id="rId7" Type="http://schemas.openxmlformats.org/officeDocument/2006/relationships/printerSettings" Target="../printerSettings/printerSettings279.bin"/><Relationship Id="rId12" Type="http://schemas.openxmlformats.org/officeDocument/2006/relationships/printerSettings" Target="../printerSettings/printerSettings284.bin"/><Relationship Id="rId17" Type="http://schemas.openxmlformats.org/officeDocument/2006/relationships/printerSettings" Target="../printerSettings/printerSettings289.bin"/><Relationship Id="rId25" Type="http://schemas.openxmlformats.org/officeDocument/2006/relationships/printerSettings" Target="../printerSettings/printerSettings297.bin"/><Relationship Id="rId33" Type="http://schemas.openxmlformats.org/officeDocument/2006/relationships/ctrlProp" Target="../ctrlProps/ctrlProp183.xml"/><Relationship Id="rId2" Type="http://schemas.openxmlformats.org/officeDocument/2006/relationships/printerSettings" Target="../printerSettings/printerSettings274.bin"/><Relationship Id="rId16" Type="http://schemas.openxmlformats.org/officeDocument/2006/relationships/printerSettings" Target="../printerSettings/printerSettings288.bin"/><Relationship Id="rId20" Type="http://schemas.openxmlformats.org/officeDocument/2006/relationships/printerSettings" Target="../printerSettings/printerSettings292.bin"/><Relationship Id="rId29" Type="http://schemas.openxmlformats.org/officeDocument/2006/relationships/printerSettings" Target="../printerSettings/printerSettings301.bin"/><Relationship Id="rId1" Type="http://schemas.openxmlformats.org/officeDocument/2006/relationships/printerSettings" Target="../printerSettings/printerSettings273.bin"/><Relationship Id="rId6" Type="http://schemas.openxmlformats.org/officeDocument/2006/relationships/printerSettings" Target="../printerSettings/printerSettings278.bin"/><Relationship Id="rId11" Type="http://schemas.openxmlformats.org/officeDocument/2006/relationships/printerSettings" Target="../printerSettings/printerSettings283.bin"/><Relationship Id="rId24" Type="http://schemas.openxmlformats.org/officeDocument/2006/relationships/printerSettings" Target="../printerSettings/printerSettings296.bin"/><Relationship Id="rId32" Type="http://schemas.openxmlformats.org/officeDocument/2006/relationships/vmlDrawing" Target="../drawings/vmlDrawing5.vml"/><Relationship Id="rId5" Type="http://schemas.openxmlformats.org/officeDocument/2006/relationships/printerSettings" Target="../printerSettings/printerSettings277.bin"/><Relationship Id="rId15" Type="http://schemas.openxmlformats.org/officeDocument/2006/relationships/printerSettings" Target="../printerSettings/printerSettings287.bin"/><Relationship Id="rId23" Type="http://schemas.openxmlformats.org/officeDocument/2006/relationships/printerSettings" Target="../printerSettings/printerSettings295.bin"/><Relationship Id="rId28" Type="http://schemas.openxmlformats.org/officeDocument/2006/relationships/printerSettings" Target="../printerSettings/printerSettings300.bin"/><Relationship Id="rId10" Type="http://schemas.openxmlformats.org/officeDocument/2006/relationships/printerSettings" Target="../printerSettings/printerSettings282.bin"/><Relationship Id="rId19" Type="http://schemas.openxmlformats.org/officeDocument/2006/relationships/printerSettings" Target="../printerSettings/printerSettings291.bin"/><Relationship Id="rId31" Type="http://schemas.openxmlformats.org/officeDocument/2006/relationships/drawing" Target="../drawings/drawing12.xml"/><Relationship Id="rId4" Type="http://schemas.openxmlformats.org/officeDocument/2006/relationships/printerSettings" Target="../printerSettings/printerSettings276.bin"/><Relationship Id="rId9" Type="http://schemas.openxmlformats.org/officeDocument/2006/relationships/printerSettings" Target="../printerSettings/printerSettings281.bin"/><Relationship Id="rId14" Type="http://schemas.openxmlformats.org/officeDocument/2006/relationships/printerSettings" Target="../printerSettings/printerSettings286.bin"/><Relationship Id="rId22" Type="http://schemas.openxmlformats.org/officeDocument/2006/relationships/printerSettings" Target="../printerSettings/printerSettings294.bin"/><Relationship Id="rId27" Type="http://schemas.openxmlformats.org/officeDocument/2006/relationships/printerSettings" Target="../printerSettings/printerSettings299.bin"/><Relationship Id="rId30" Type="http://schemas.openxmlformats.org/officeDocument/2006/relationships/printerSettings" Target="../printerSettings/printerSettings302.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10.bin"/><Relationship Id="rId13" Type="http://schemas.openxmlformats.org/officeDocument/2006/relationships/printerSettings" Target="../printerSettings/printerSettings315.bin"/><Relationship Id="rId18" Type="http://schemas.openxmlformats.org/officeDocument/2006/relationships/printerSettings" Target="../printerSettings/printerSettings320.bin"/><Relationship Id="rId26" Type="http://schemas.openxmlformats.org/officeDocument/2006/relationships/printerSettings" Target="../printerSettings/printerSettings328.bin"/><Relationship Id="rId3" Type="http://schemas.openxmlformats.org/officeDocument/2006/relationships/printerSettings" Target="../printerSettings/printerSettings305.bin"/><Relationship Id="rId21" Type="http://schemas.openxmlformats.org/officeDocument/2006/relationships/printerSettings" Target="../printerSettings/printerSettings323.bin"/><Relationship Id="rId7" Type="http://schemas.openxmlformats.org/officeDocument/2006/relationships/printerSettings" Target="../printerSettings/printerSettings309.bin"/><Relationship Id="rId12" Type="http://schemas.openxmlformats.org/officeDocument/2006/relationships/printerSettings" Target="../printerSettings/printerSettings314.bin"/><Relationship Id="rId17" Type="http://schemas.openxmlformats.org/officeDocument/2006/relationships/printerSettings" Target="../printerSettings/printerSettings319.bin"/><Relationship Id="rId25" Type="http://schemas.openxmlformats.org/officeDocument/2006/relationships/printerSettings" Target="../printerSettings/printerSettings327.bin"/><Relationship Id="rId2" Type="http://schemas.openxmlformats.org/officeDocument/2006/relationships/printerSettings" Target="../printerSettings/printerSettings304.bin"/><Relationship Id="rId16" Type="http://schemas.openxmlformats.org/officeDocument/2006/relationships/printerSettings" Target="../printerSettings/printerSettings318.bin"/><Relationship Id="rId20" Type="http://schemas.openxmlformats.org/officeDocument/2006/relationships/printerSettings" Target="../printerSettings/printerSettings322.bin"/><Relationship Id="rId29" Type="http://schemas.openxmlformats.org/officeDocument/2006/relationships/printerSettings" Target="../printerSettings/printerSettings331.bin"/><Relationship Id="rId1" Type="http://schemas.openxmlformats.org/officeDocument/2006/relationships/printerSettings" Target="../printerSettings/printerSettings303.bin"/><Relationship Id="rId6" Type="http://schemas.openxmlformats.org/officeDocument/2006/relationships/printerSettings" Target="../printerSettings/printerSettings308.bin"/><Relationship Id="rId11" Type="http://schemas.openxmlformats.org/officeDocument/2006/relationships/printerSettings" Target="../printerSettings/printerSettings313.bin"/><Relationship Id="rId24" Type="http://schemas.openxmlformats.org/officeDocument/2006/relationships/printerSettings" Target="../printerSettings/printerSettings326.bin"/><Relationship Id="rId5" Type="http://schemas.openxmlformats.org/officeDocument/2006/relationships/printerSettings" Target="../printerSettings/printerSettings307.bin"/><Relationship Id="rId15" Type="http://schemas.openxmlformats.org/officeDocument/2006/relationships/printerSettings" Target="../printerSettings/printerSettings317.bin"/><Relationship Id="rId23" Type="http://schemas.openxmlformats.org/officeDocument/2006/relationships/printerSettings" Target="../printerSettings/printerSettings325.bin"/><Relationship Id="rId28" Type="http://schemas.openxmlformats.org/officeDocument/2006/relationships/printerSettings" Target="../printerSettings/printerSettings330.bin"/><Relationship Id="rId10" Type="http://schemas.openxmlformats.org/officeDocument/2006/relationships/printerSettings" Target="../printerSettings/printerSettings312.bin"/><Relationship Id="rId19" Type="http://schemas.openxmlformats.org/officeDocument/2006/relationships/printerSettings" Target="../printerSettings/printerSettings321.bin"/><Relationship Id="rId4" Type="http://schemas.openxmlformats.org/officeDocument/2006/relationships/printerSettings" Target="../printerSettings/printerSettings306.bin"/><Relationship Id="rId9" Type="http://schemas.openxmlformats.org/officeDocument/2006/relationships/printerSettings" Target="../printerSettings/printerSettings311.bin"/><Relationship Id="rId14" Type="http://schemas.openxmlformats.org/officeDocument/2006/relationships/printerSettings" Target="../printerSettings/printerSettings316.bin"/><Relationship Id="rId22" Type="http://schemas.openxmlformats.org/officeDocument/2006/relationships/printerSettings" Target="../printerSettings/printerSettings324.bin"/><Relationship Id="rId27" Type="http://schemas.openxmlformats.org/officeDocument/2006/relationships/printerSettings" Target="../printerSettings/printerSettings329.bin"/><Relationship Id="rId30"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39.bin"/><Relationship Id="rId13" Type="http://schemas.openxmlformats.org/officeDocument/2006/relationships/printerSettings" Target="../printerSettings/printerSettings344.bin"/><Relationship Id="rId18" Type="http://schemas.openxmlformats.org/officeDocument/2006/relationships/printerSettings" Target="../printerSettings/printerSettings349.bin"/><Relationship Id="rId26" Type="http://schemas.openxmlformats.org/officeDocument/2006/relationships/printerSettings" Target="../printerSettings/printerSettings357.bin"/><Relationship Id="rId3" Type="http://schemas.openxmlformats.org/officeDocument/2006/relationships/printerSettings" Target="../printerSettings/printerSettings334.bin"/><Relationship Id="rId21" Type="http://schemas.openxmlformats.org/officeDocument/2006/relationships/printerSettings" Target="../printerSettings/printerSettings352.bin"/><Relationship Id="rId7" Type="http://schemas.openxmlformats.org/officeDocument/2006/relationships/printerSettings" Target="../printerSettings/printerSettings338.bin"/><Relationship Id="rId12" Type="http://schemas.openxmlformats.org/officeDocument/2006/relationships/printerSettings" Target="../printerSettings/printerSettings343.bin"/><Relationship Id="rId17" Type="http://schemas.openxmlformats.org/officeDocument/2006/relationships/printerSettings" Target="../printerSettings/printerSettings348.bin"/><Relationship Id="rId25" Type="http://schemas.openxmlformats.org/officeDocument/2006/relationships/printerSettings" Target="../printerSettings/printerSettings356.bin"/><Relationship Id="rId2" Type="http://schemas.openxmlformats.org/officeDocument/2006/relationships/printerSettings" Target="../printerSettings/printerSettings333.bin"/><Relationship Id="rId16" Type="http://schemas.openxmlformats.org/officeDocument/2006/relationships/printerSettings" Target="../printerSettings/printerSettings347.bin"/><Relationship Id="rId20" Type="http://schemas.openxmlformats.org/officeDocument/2006/relationships/printerSettings" Target="../printerSettings/printerSettings351.bin"/><Relationship Id="rId29" Type="http://schemas.openxmlformats.org/officeDocument/2006/relationships/printerSettings" Target="../printerSettings/printerSettings360.bin"/><Relationship Id="rId1" Type="http://schemas.openxmlformats.org/officeDocument/2006/relationships/printerSettings" Target="../printerSettings/printerSettings332.bin"/><Relationship Id="rId6" Type="http://schemas.openxmlformats.org/officeDocument/2006/relationships/printerSettings" Target="../printerSettings/printerSettings337.bin"/><Relationship Id="rId11" Type="http://schemas.openxmlformats.org/officeDocument/2006/relationships/printerSettings" Target="../printerSettings/printerSettings342.bin"/><Relationship Id="rId24" Type="http://schemas.openxmlformats.org/officeDocument/2006/relationships/printerSettings" Target="../printerSettings/printerSettings355.bin"/><Relationship Id="rId5" Type="http://schemas.openxmlformats.org/officeDocument/2006/relationships/printerSettings" Target="../printerSettings/printerSettings336.bin"/><Relationship Id="rId15" Type="http://schemas.openxmlformats.org/officeDocument/2006/relationships/printerSettings" Target="../printerSettings/printerSettings346.bin"/><Relationship Id="rId23" Type="http://schemas.openxmlformats.org/officeDocument/2006/relationships/printerSettings" Target="../printerSettings/printerSettings354.bin"/><Relationship Id="rId28" Type="http://schemas.openxmlformats.org/officeDocument/2006/relationships/printerSettings" Target="../printerSettings/printerSettings359.bin"/><Relationship Id="rId10" Type="http://schemas.openxmlformats.org/officeDocument/2006/relationships/printerSettings" Target="../printerSettings/printerSettings341.bin"/><Relationship Id="rId19" Type="http://schemas.openxmlformats.org/officeDocument/2006/relationships/printerSettings" Target="../printerSettings/printerSettings350.bin"/><Relationship Id="rId31" Type="http://schemas.openxmlformats.org/officeDocument/2006/relationships/drawing" Target="../drawings/drawing14.xml"/><Relationship Id="rId4" Type="http://schemas.openxmlformats.org/officeDocument/2006/relationships/printerSettings" Target="../printerSettings/printerSettings335.bin"/><Relationship Id="rId9" Type="http://schemas.openxmlformats.org/officeDocument/2006/relationships/printerSettings" Target="../printerSettings/printerSettings340.bin"/><Relationship Id="rId14" Type="http://schemas.openxmlformats.org/officeDocument/2006/relationships/printerSettings" Target="../printerSettings/printerSettings345.bin"/><Relationship Id="rId22" Type="http://schemas.openxmlformats.org/officeDocument/2006/relationships/printerSettings" Target="../printerSettings/printerSettings353.bin"/><Relationship Id="rId27" Type="http://schemas.openxmlformats.org/officeDocument/2006/relationships/printerSettings" Target="../printerSettings/printerSettings358.bin"/><Relationship Id="rId30" Type="http://schemas.openxmlformats.org/officeDocument/2006/relationships/printerSettings" Target="../printerSettings/printerSettings361.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69.bin"/><Relationship Id="rId13" Type="http://schemas.openxmlformats.org/officeDocument/2006/relationships/printerSettings" Target="../printerSettings/printerSettings374.bin"/><Relationship Id="rId18" Type="http://schemas.openxmlformats.org/officeDocument/2006/relationships/printerSettings" Target="../printerSettings/printerSettings379.bin"/><Relationship Id="rId26" Type="http://schemas.openxmlformats.org/officeDocument/2006/relationships/printerSettings" Target="../printerSettings/printerSettings387.bin"/><Relationship Id="rId3" Type="http://schemas.openxmlformats.org/officeDocument/2006/relationships/printerSettings" Target="../printerSettings/printerSettings364.bin"/><Relationship Id="rId21" Type="http://schemas.openxmlformats.org/officeDocument/2006/relationships/printerSettings" Target="../printerSettings/printerSettings382.bin"/><Relationship Id="rId7" Type="http://schemas.openxmlformats.org/officeDocument/2006/relationships/printerSettings" Target="../printerSettings/printerSettings368.bin"/><Relationship Id="rId12" Type="http://schemas.openxmlformats.org/officeDocument/2006/relationships/printerSettings" Target="../printerSettings/printerSettings373.bin"/><Relationship Id="rId17" Type="http://schemas.openxmlformats.org/officeDocument/2006/relationships/printerSettings" Target="../printerSettings/printerSettings378.bin"/><Relationship Id="rId25" Type="http://schemas.openxmlformats.org/officeDocument/2006/relationships/printerSettings" Target="../printerSettings/printerSettings386.bin"/><Relationship Id="rId2" Type="http://schemas.openxmlformats.org/officeDocument/2006/relationships/printerSettings" Target="../printerSettings/printerSettings363.bin"/><Relationship Id="rId16" Type="http://schemas.openxmlformats.org/officeDocument/2006/relationships/printerSettings" Target="../printerSettings/printerSettings377.bin"/><Relationship Id="rId20" Type="http://schemas.openxmlformats.org/officeDocument/2006/relationships/printerSettings" Target="../printerSettings/printerSettings381.bin"/><Relationship Id="rId29" Type="http://schemas.openxmlformats.org/officeDocument/2006/relationships/printerSettings" Target="../printerSettings/printerSettings390.bin"/><Relationship Id="rId1" Type="http://schemas.openxmlformats.org/officeDocument/2006/relationships/printerSettings" Target="../printerSettings/printerSettings362.bin"/><Relationship Id="rId6" Type="http://schemas.openxmlformats.org/officeDocument/2006/relationships/printerSettings" Target="../printerSettings/printerSettings367.bin"/><Relationship Id="rId11" Type="http://schemas.openxmlformats.org/officeDocument/2006/relationships/printerSettings" Target="../printerSettings/printerSettings372.bin"/><Relationship Id="rId24" Type="http://schemas.openxmlformats.org/officeDocument/2006/relationships/printerSettings" Target="../printerSettings/printerSettings385.bin"/><Relationship Id="rId5" Type="http://schemas.openxmlformats.org/officeDocument/2006/relationships/printerSettings" Target="../printerSettings/printerSettings366.bin"/><Relationship Id="rId15" Type="http://schemas.openxmlformats.org/officeDocument/2006/relationships/printerSettings" Target="../printerSettings/printerSettings376.bin"/><Relationship Id="rId23" Type="http://schemas.openxmlformats.org/officeDocument/2006/relationships/printerSettings" Target="../printerSettings/printerSettings384.bin"/><Relationship Id="rId28" Type="http://schemas.openxmlformats.org/officeDocument/2006/relationships/printerSettings" Target="../printerSettings/printerSettings389.bin"/><Relationship Id="rId10" Type="http://schemas.openxmlformats.org/officeDocument/2006/relationships/printerSettings" Target="../printerSettings/printerSettings371.bin"/><Relationship Id="rId19" Type="http://schemas.openxmlformats.org/officeDocument/2006/relationships/printerSettings" Target="../printerSettings/printerSettings380.bin"/><Relationship Id="rId31" Type="http://schemas.openxmlformats.org/officeDocument/2006/relationships/drawing" Target="../drawings/drawing15.xml"/><Relationship Id="rId4" Type="http://schemas.openxmlformats.org/officeDocument/2006/relationships/printerSettings" Target="../printerSettings/printerSettings365.bin"/><Relationship Id="rId9" Type="http://schemas.openxmlformats.org/officeDocument/2006/relationships/printerSettings" Target="../printerSettings/printerSettings370.bin"/><Relationship Id="rId14" Type="http://schemas.openxmlformats.org/officeDocument/2006/relationships/printerSettings" Target="../printerSettings/printerSettings375.bin"/><Relationship Id="rId22" Type="http://schemas.openxmlformats.org/officeDocument/2006/relationships/printerSettings" Target="../printerSettings/printerSettings383.bin"/><Relationship Id="rId27" Type="http://schemas.openxmlformats.org/officeDocument/2006/relationships/printerSettings" Target="../printerSettings/printerSettings388.bin"/><Relationship Id="rId30" Type="http://schemas.openxmlformats.org/officeDocument/2006/relationships/printerSettings" Target="../printerSettings/printerSettings391.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99.bin"/><Relationship Id="rId13" Type="http://schemas.openxmlformats.org/officeDocument/2006/relationships/printerSettings" Target="../printerSettings/printerSettings404.bin"/><Relationship Id="rId18" Type="http://schemas.openxmlformats.org/officeDocument/2006/relationships/printerSettings" Target="../printerSettings/printerSettings409.bin"/><Relationship Id="rId26" Type="http://schemas.openxmlformats.org/officeDocument/2006/relationships/printerSettings" Target="../printerSettings/printerSettings417.bin"/><Relationship Id="rId3" Type="http://schemas.openxmlformats.org/officeDocument/2006/relationships/printerSettings" Target="../printerSettings/printerSettings394.bin"/><Relationship Id="rId21" Type="http://schemas.openxmlformats.org/officeDocument/2006/relationships/printerSettings" Target="../printerSettings/printerSettings412.bin"/><Relationship Id="rId7" Type="http://schemas.openxmlformats.org/officeDocument/2006/relationships/printerSettings" Target="../printerSettings/printerSettings398.bin"/><Relationship Id="rId12" Type="http://schemas.openxmlformats.org/officeDocument/2006/relationships/printerSettings" Target="../printerSettings/printerSettings403.bin"/><Relationship Id="rId17" Type="http://schemas.openxmlformats.org/officeDocument/2006/relationships/printerSettings" Target="../printerSettings/printerSettings408.bin"/><Relationship Id="rId25" Type="http://schemas.openxmlformats.org/officeDocument/2006/relationships/printerSettings" Target="../printerSettings/printerSettings416.bin"/><Relationship Id="rId2" Type="http://schemas.openxmlformats.org/officeDocument/2006/relationships/printerSettings" Target="../printerSettings/printerSettings393.bin"/><Relationship Id="rId16" Type="http://schemas.openxmlformats.org/officeDocument/2006/relationships/printerSettings" Target="../printerSettings/printerSettings407.bin"/><Relationship Id="rId20" Type="http://schemas.openxmlformats.org/officeDocument/2006/relationships/printerSettings" Target="../printerSettings/printerSettings411.bin"/><Relationship Id="rId29" Type="http://schemas.openxmlformats.org/officeDocument/2006/relationships/printerSettings" Target="../printerSettings/printerSettings420.bin"/><Relationship Id="rId1" Type="http://schemas.openxmlformats.org/officeDocument/2006/relationships/printerSettings" Target="../printerSettings/printerSettings392.bin"/><Relationship Id="rId6" Type="http://schemas.openxmlformats.org/officeDocument/2006/relationships/printerSettings" Target="../printerSettings/printerSettings397.bin"/><Relationship Id="rId11" Type="http://schemas.openxmlformats.org/officeDocument/2006/relationships/printerSettings" Target="../printerSettings/printerSettings402.bin"/><Relationship Id="rId24" Type="http://schemas.openxmlformats.org/officeDocument/2006/relationships/printerSettings" Target="../printerSettings/printerSettings415.bin"/><Relationship Id="rId5" Type="http://schemas.openxmlformats.org/officeDocument/2006/relationships/printerSettings" Target="../printerSettings/printerSettings396.bin"/><Relationship Id="rId15" Type="http://schemas.openxmlformats.org/officeDocument/2006/relationships/printerSettings" Target="../printerSettings/printerSettings406.bin"/><Relationship Id="rId23" Type="http://schemas.openxmlformats.org/officeDocument/2006/relationships/printerSettings" Target="../printerSettings/printerSettings414.bin"/><Relationship Id="rId28" Type="http://schemas.openxmlformats.org/officeDocument/2006/relationships/printerSettings" Target="../printerSettings/printerSettings419.bin"/><Relationship Id="rId10" Type="http://schemas.openxmlformats.org/officeDocument/2006/relationships/printerSettings" Target="../printerSettings/printerSettings401.bin"/><Relationship Id="rId19" Type="http://schemas.openxmlformats.org/officeDocument/2006/relationships/printerSettings" Target="../printerSettings/printerSettings410.bin"/><Relationship Id="rId31" Type="http://schemas.openxmlformats.org/officeDocument/2006/relationships/drawing" Target="../drawings/drawing16.xml"/><Relationship Id="rId4" Type="http://schemas.openxmlformats.org/officeDocument/2006/relationships/printerSettings" Target="../printerSettings/printerSettings395.bin"/><Relationship Id="rId9" Type="http://schemas.openxmlformats.org/officeDocument/2006/relationships/printerSettings" Target="../printerSettings/printerSettings400.bin"/><Relationship Id="rId14" Type="http://schemas.openxmlformats.org/officeDocument/2006/relationships/printerSettings" Target="../printerSettings/printerSettings405.bin"/><Relationship Id="rId22" Type="http://schemas.openxmlformats.org/officeDocument/2006/relationships/printerSettings" Target="../printerSettings/printerSettings413.bin"/><Relationship Id="rId27" Type="http://schemas.openxmlformats.org/officeDocument/2006/relationships/printerSettings" Target="../printerSettings/printerSettings418.bin"/><Relationship Id="rId30" Type="http://schemas.openxmlformats.org/officeDocument/2006/relationships/printerSettings" Target="../printerSettings/printerSettings421.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29.bin"/><Relationship Id="rId3" Type="http://schemas.openxmlformats.org/officeDocument/2006/relationships/printerSettings" Target="../printerSettings/printerSettings424.bin"/><Relationship Id="rId7" Type="http://schemas.openxmlformats.org/officeDocument/2006/relationships/printerSettings" Target="../printerSettings/printerSettings428.bin"/><Relationship Id="rId2" Type="http://schemas.openxmlformats.org/officeDocument/2006/relationships/printerSettings" Target="../printerSettings/printerSettings423.bin"/><Relationship Id="rId1" Type="http://schemas.openxmlformats.org/officeDocument/2006/relationships/printerSettings" Target="../printerSettings/printerSettings422.bin"/><Relationship Id="rId6" Type="http://schemas.openxmlformats.org/officeDocument/2006/relationships/printerSettings" Target="../printerSettings/printerSettings427.bin"/><Relationship Id="rId5" Type="http://schemas.openxmlformats.org/officeDocument/2006/relationships/printerSettings" Target="../printerSettings/printerSettings426.bin"/><Relationship Id="rId10" Type="http://schemas.openxmlformats.org/officeDocument/2006/relationships/drawing" Target="../drawings/drawing17.xml"/><Relationship Id="rId4" Type="http://schemas.openxmlformats.org/officeDocument/2006/relationships/printerSettings" Target="../printerSettings/printerSettings425.bin"/><Relationship Id="rId9" Type="http://schemas.openxmlformats.org/officeDocument/2006/relationships/printerSettings" Target="../printerSettings/printerSettings430.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38.bin"/><Relationship Id="rId13" Type="http://schemas.openxmlformats.org/officeDocument/2006/relationships/printerSettings" Target="../printerSettings/printerSettings443.bin"/><Relationship Id="rId18" Type="http://schemas.openxmlformats.org/officeDocument/2006/relationships/printerSettings" Target="../printerSettings/printerSettings448.bin"/><Relationship Id="rId26" Type="http://schemas.openxmlformats.org/officeDocument/2006/relationships/printerSettings" Target="../printerSettings/printerSettings456.bin"/><Relationship Id="rId3" Type="http://schemas.openxmlformats.org/officeDocument/2006/relationships/printerSettings" Target="../printerSettings/printerSettings433.bin"/><Relationship Id="rId21" Type="http://schemas.openxmlformats.org/officeDocument/2006/relationships/printerSettings" Target="../printerSettings/printerSettings451.bin"/><Relationship Id="rId7" Type="http://schemas.openxmlformats.org/officeDocument/2006/relationships/printerSettings" Target="../printerSettings/printerSettings437.bin"/><Relationship Id="rId12" Type="http://schemas.openxmlformats.org/officeDocument/2006/relationships/printerSettings" Target="../printerSettings/printerSettings442.bin"/><Relationship Id="rId17" Type="http://schemas.openxmlformats.org/officeDocument/2006/relationships/printerSettings" Target="../printerSettings/printerSettings447.bin"/><Relationship Id="rId25" Type="http://schemas.openxmlformats.org/officeDocument/2006/relationships/printerSettings" Target="../printerSettings/printerSettings455.bin"/><Relationship Id="rId2" Type="http://schemas.openxmlformats.org/officeDocument/2006/relationships/printerSettings" Target="../printerSettings/printerSettings432.bin"/><Relationship Id="rId16" Type="http://schemas.openxmlformats.org/officeDocument/2006/relationships/printerSettings" Target="../printerSettings/printerSettings446.bin"/><Relationship Id="rId20" Type="http://schemas.openxmlformats.org/officeDocument/2006/relationships/printerSettings" Target="../printerSettings/printerSettings450.bin"/><Relationship Id="rId29" Type="http://schemas.openxmlformats.org/officeDocument/2006/relationships/printerSettings" Target="../printerSettings/printerSettings459.bin"/><Relationship Id="rId1" Type="http://schemas.openxmlformats.org/officeDocument/2006/relationships/printerSettings" Target="../printerSettings/printerSettings431.bin"/><Relationship Id="rId6" Type="http://schemas.openxmlformats.org/officeDocument/2006/relationships/printerSettings" Target="../printerSettings/printerSettings436.bin"/><Relationship Id="rId11" Type="http://schemas.openxmlformats.org/officeDocument/2006/relationships/printerSettings" Target="../printerSettings/printerSettings441.bin"/><Relationship Id="rId24" Type="http://schemas.openxmlformats.org/officeDocument/2006/relationships/printerSettings" Target="../printerSettings/printerSettings454.bin"/><Relationship Id="rId5" Type="http://schemas.openxmlformats.org/officeDocument/2006/relationships/printerSettings" Target="../printerSettings/printerSettings435.bin"/><Relationship Id="rId15" Type="http://schemas.openxmlformats.org/officeDocument/2006/relationships/printerSettings" Target="../printerSettings/printerSettings445.bin"/><Relationship Id="rId23" Type="http://schemas.openxmlformats.org/officeDocument/2006/relationships/printerSettings" Target="../printerSettings/printerSettings453.bin"/><Relationship Id="rId28" Type="http://schemas.openxmlformats.org/officeDocument/2006/relationships/printerSettings" Target="../printerSettings/printerSettings458.bin"/><Relationship Id="rId10" Type="http://schemas.openxmlformats.org/officeDocument/2006/relationships/printerSettings" Target="../printerSettings/printerSettings440.bin"/><Relationship Id="rId19" Type="http://schemas.openxmlformats.org/officeDocument/2006/relationships/printerSettings" Target="../printerSettings/printerSettings449.bin"/><Relationship Id="rId31" Type="http://schemas.openxmlformats.org/officeDocument/2006/relationships/drawing" Target="../drawings/drawing18.xml"/><Relationship Id="rId4" Type="http://schemas.openxmlformats.org/officeDocument/2006/relationships/printerSettings" Target="../printerSettings/printerSettings434.bin"/><Relationship Id="rId9" Type="http://schemas.openxmlformats.org/officeDocument/2006/relationships/printerSettings" Target="../printerSettings/printerSettings439.bin"/><Relationship Id="rId14" Type="http://schemas.openxmlformats.org/officeDocument/2006/relationships/printerSettings" Target="../printerSettings/printerSettings444.bin"/><Relationship Id="rId22" Type="http://schemas.openxmlformats.org/officeDocument/2006/relationships/printerSettings" Target="../printerSettings/printerSettings452.bin"/><Relationship Id="rId27" Type="http://schemas.openxmlformats.org/officeDocument/2006/relationships/printerSettings" Target="../printerSettings/printerSettings457.bin"/><Relationship Id="rId30" Type="http://schemas.openxmlformats.org/officeDocument/2006/relationships/printerSettings" Target="../printerSettings/printerSettings460.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68.bin"/><Relationship Id="rId13" Type="http://schemas.openxmlformats.org/officeDocument/2006/relationships/printerSettings" Target="../printerSettings/printerSettings473.bin"/><Relationship Id="rId18" Type="http://schemas.openxmlformats.org/officeDocument/2006/relationships/printerSettings" Target="../printerSettings/printerSettings478.bin"/><Relationship Id="rId26" Type="http://schemas.openxmlformats.org/officeDocument/2006/relationships/drawing" Target="../drawings/drawing19.xml"/><Relationship Id="rId3" Type="http://schemas.openxmlformats.org/officeDocument/2006/relationships/printerSettings" Target="../printerSettings/printerSettings463.bin"/><Relationship Id="rId21" Type="http://schemas.openxmlformats.org/officeDocument/2006/relationships/printerSettings" Target="../printerSettings/printerSettings481.bin"/><Relationship Id="rId7" Type="http://schemas.openxmlformats.org/officeDocument/2006/relationships/printerSettings" Target="../printerSettings/printerSettings467.bin"/><Relationship Id="rId12" Type="http://schemas.openxmlformats.org/officeDocument/2006/relationships/printerSettings" Target="../printerSettings/printerSettings472.bin"/><Relationship Id="rId17" Type="http://schemas.openxmlformats.org/officeDocument/2006/relationships/printerSettings" Target="../printerSettings/printerSettings477.bin"/><Relationship Id="rId25" Type="http://schemas.openxmlformats.org/officeDocument/2006/relationships/printerSettings" Target="../printerSettings/printerSettings485.bin"/><Relationship Id="rId2" Type="http://schemas.openxmlformats.org/officeDocument/2006/relationships/printerSettings" Target="../printerSettings/printerSettings462.bin"/><Relationship Id="rId16" Type="http://schemas.openxmlformats.org/officeDocument/2006/relationships/printerSettings" Target="../printerSettings/printerSettings476.bin"/><Relationship Id="rId20" Type="http://schemas.openxmlformats.org/officeDocument/2006/relationships/printerSettings" Target="../printerSettings/printerSettings480.bin"/><Relationship Id="rId1" Type="http://schemas.openxmlformats.org/officeDocument/2006/relationships/printerSettings" Target="../printerSettings/printerSettings461.bin"/><Relationship Id="rId6" Type="http://schemas.openxmlformats.org/officeDocument/2006/relationships/printerSettings" Target="../printerSettings/printerSettings466.bin"/><Relationship Id="rId11" Type="http://schemas.openxmlformats.org/officeDocument/2006/relationships/printerSettings" Target="../printerSettings/printerSettings471.bin"/><Relationship Id="rId24" Type="http://schemas.openxmlformats.org/officeDocument/2006/relationships/printerSettings" Target="../printerSettings/printerSettings484.bin"/><Relationship Id="rId5" Type="http://schemas.openxmlformats.org/officeDocument/2006/relationships/printerSettings" Target="../printerSettings/printerSettings465.bin"/><Relationship Id="rId15" Type="http://schemas.openxmlformats.org/officeDocument/2006/relationships/printerSettings" Target="../printerSettings/printerSettings475.bin"/><Relationship Id="rId23" Type="http://schemas.openxmlformats.org/officeDocument/2006/relationships/printerSettings" Target="../printerSettings/printerSettings483.bin"/><Relationship Id="rId10" Type="http://schemas.openxmlformats.org/officeDocument/2006/relationships/printerSettings" Target="../printerSettings/printerSettings470.bin"/><Relationship Id="rId19" Type="http://schemas.openxmlformats.org/officeDocument/2006/relationships/printerSettings" Target="../printerSettings/printerSettings479.bin"/><Relationship Id="rId4" Type="http://schemas.openxmlformats.org/officeDocument/2006/relationships/printerSettings" Target="../printerSettings/printerSettings464.bin"/><Relationship Id="rId9" Type="http://schemas.openxmlformats.org/officeDocument/2006/relationships/printerSettings" Target="../printerSettings/printerSettings469.bin"/><Relationship Id="rId14" Type="http://schemas.openxmlformats.org/officeDocument/2006/relationships/printerSettings" Target="../printerSettings/printerSettings474.bin"/><Relationship Id="rId22" Type="http://schemas.openxmlformats.org/officeDocument/2006/relationships/printerSettings" Target="../printerSettings/printerSettings482.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493.bin"/><Relationship Id="rId13" Type="http://schemas.openxmlformats.org/officeDocument/2006/relationships/printerSettings" Target="../printerSettings/printerSettings498.bin"/><Relationship Id="rId18" Type="http://schemas.openxmlformats.org/officeDocument/2006/relationships/printerSettings" Target="../printerSettings/printerSettings503.bin"/><Relationship Id="rId26" Type="http://schemas.openxmlformats.org/officeDocument/2006/relationships/drawing" Target="../drawings/drawing20.xml"/><Relationship Id="rId3" Type="http://schemas.openxmlformats.org/officeDocument/2006/relationships/printerSettings" Target="../printerSettings/printerSettings488.bin"/><Relationship Id="rId21" Type="http://schemas.openxmlformats.org/officeDocument/2006/relationships/printerSettings" Target="../printerSettings/printerSettings506.bin"/><Relationship Id="rId7" Type="http://schemas.openxmlformats.org/officeDocument/2006/relationships/printerSettings" Target="../printerSettings/printerSettings492.bin"/><Relationship Id="rId12" Type="http://schemas.openxmlformats.org/officeDocument/2006/relationships/printerSettings" Target="../printerSettings/printerSettings497.bin"/><Relationship Id="rId17" Type="http://schemas.openxmlformats.org/officeDocument/2006/relationships/printerSettings" Target="../printerSettings/printerSettings502.bin"/><Relationship Id="rId25" Type="http://schemas.openxmlformats.org/officeDocument/2006/relationships/printerSettings" Target="../printerSettings/printerSettings510.bin"/><Relationship Id="rId2" Type="http://schemas.openxmlformats.org/officeDocument/2006/relationships/printerSettings" Target="../printerSettings/printerSettings487.bin"/><Relationship Id="rId16" Type="http://schemas.openxmlformats.org/officeDocument/2006/relationships/printerSettings" Target="../printerSettings/printerSettings501.bin"/><Relationship Id="rId20" Type="http://schemas.openxmlformats.org/officeDocument/2006/relationships/printerSettings" Target="../printerSettings/printerSettings505.bin"/><Relationship Id="rId1" Type="http://schemas.openxmlformats.org/officeDocument/2006/relationships/printerSettings" Target="../printerSettings/printerSettings486.bin"/><Relationship Id="rId6" Type="http://schemas.openxmlformats.org/officeDocument/2006/relationships/printerSettings" Target="../printerSettings/printerSettings491.bin"/><Relationship Id="rId11" Type="http://schemas.openxmlformats.org/officeDocument/2006/relationships/printerSettings" Target="../printerSettings/printerSettings496.bin"/><Relationship Id="rId24" Type="http://schemas.openxmlformats.org/officeDocument/2006/relationships/printerSettings" Target="../printerSettings/printerSettings509.bin"/><Relationship Id="rId5" Type="http://schemas.openxmlformats.org/officeDocument/2006/relationships/printerSettings" Target="../printerSettings/printerSettings490.bin"/><Relationship Id="rId15" Type="http://schemas.openxmlformats.org/officeDocument/2006/relationships/printerSettings" Target="../printerSettings/printerSettings500.bin"/><Relationship Id="rId23" Type="http://schemas.openxmlformats.org/officeDocument/2006/relationships/printerSettings" Target="../printerSettings/printerSettings508.bin"/><Relationship Id="rId10" Type="http://schemas.openxmlformats.org/officeDocument/2006/relationships/printerSettings" Target="../printerSettings/printerSettings495.bin"/><Relationship Id="rId19" Type="http://schemas.openxmlformats.org/officeDocument/2006/relationships/printerSettings" Target="../printerSettings/printerSettings504.bin"/><Relationship Id="rId4" Type="http://schemas.openxmlformats.org/officeDocument/2006/relationships/printerSettings" Target="../printerSettings/printerSettings489.bin"/><Relationship Id="rId9" Type="http://schemas.openxmlformats.org/officeDocument/2006/relationships/printerSettings" Target="../printerSettings/printerSettings494.bin"/><Relationship Id="rId14" Type="http://schemas.openxmlformats.org/officeDocument/2006/relationships/printerSettings" Target="../printerSettings/printerSettings499.bin"/><Relationship Id="rId22" Type="http://schemas.openxmlformats.org/officeDocument/2006/relationships/printerSettings" Target="../printerSettings/printerSettings507.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18.bin"/><Relationship Id="rId13" Type="http://schemas.openxmlformats.org/officeDocument/2006/relationships/printerSettings" Target="../printerSettings/printerSettings523.bin"/><Relationship Id="rId18" Type="http://schemas.openxmlformats.org/officeDocument/2006/relationships/printerSettings" Target="../printerSettings/printerSettings528.bin"/><Relationship Id="rId26" Type="http://schemas.openxmlformats.org/officeDocument/2006/relationships/printerSettings" Target="../printerSettings/printerSettings536.bin"/><Relationship Id="rId3" Type="http://schemas.openxmlformats.org/officeDocument/2006/relationships/printerSettings" Target="../printerSettings/printerSettings513.bin"/><Relationship Id="rId21" Type="http://schemas.openxmlformats.org/officeDocument/2006/relationships/printerSettings" Target="../printerSettings/printerSettings531.bin"/><Relationship Id="rId7" Type="http://schemas.openxmlformats.org/officeDocument/2006/relationships/printerSettings" Target="../printerSettings/printerSettings517.bin"/><Relationship Id="rId12" Type="http://schemas.openxmlformats.org/officeDocument/2006/relationships/printerSettings" Target="../printerSettings/printerSettings522.bin"/><Relationship Id="rId17" Type="http://schemas.openxmlformats.org/officeDocument/2006/relationships/printerSettings" Target="../printerSettings/printerSettings527.bin"/><Relationship Id="rId25" Type="http://schemas.openxmlformats.org/officeDocument/2006/relationships/printerSettings" Target="../printerSettings/printerSettings535.bin"/><Relationship Id="rId2" Type="http://schemas.openxmlformats.org/officeDocument/2006/relationships/printerSettings" Target="../printerSettings/printerSettings512.bin"/><Relationship Id="rId16" Type="http://schemas.openxmlformats.org/officeDocument/2006/relationships/printerSettings" Target="../printerSettings/printerSettings526.bin"/><Relationship Id="rId20" Type="http://schemas.openxmlformats.org/officeDocument/2006/relationships/printerSettings" Target="../printerSettings/printerSettings530.bin"/><Relationship Id="rId29" Type="http://schemas.openxmlformats.org/officeDocument/2006/relationships/vmlDrawing" Target="../drawings/vmlDrawing6.vml"/><Relationship Id="rId1" Type="http://schemas.openxmlformats.org/officeDocument/2006/relationships/printerSettings" Target="../printerSettings/printerSettings511.bin"/><Relationship Id="rId6" Type="http://schemas.openxmlformats.org/officeDocument/2006/relationships/printerSettings" Target="../printerSettings/printerSettings516.bin"/><Relationship Id="rId11" Type="http://schemas.openxmlformats.org/officeDocument/2006/relationships/printerSettings" Target="../printerSettings/printerSettings521.bin"/><Relationship Id="rId24" Type="http://schemas.openxmlformats.org/officeDocument/2006/relationships/printerSettings" Target="../printerSettings/printerSettings534.bin"/><Relationship Id="rId5" Type="http://schemas.openxmlformats.org/officeDocument/2006/relationships/printerSettings" Target="../printerSettings/printerSettings515.bin"/><Relationship Id="rId15" Type="http://schemas.openxmlformats.org/officeDocument/2006/relationships/printerSettings" Target="../printerSettings/printerSettings525.bin"/><Relationship Id="rId23" Type="http://schemas.openxmlformats.org/officeDocument/2006/relationships/printerSettings" Target="../printerSettings/printerSettings533.bin"/><Relationship Id="rId28" Type="http://schemas.openxmlformats.org/officeDocument/2006/relationships/drawing" Target="../drawings/drawing21.xml"/><Relationship Id="rId10" Type="http://schemas.openxmlformats.org/officeDocument/2006/relationships/printerSettings" Target="../printerSettings/printerSettings520.bin"/><Relationship Id="rId19" Type="http://schemas.openxmlformats.org/officeDocument/2006/relationships/printerSettings" Target="../printerSettings/printerSettings529.bin"/><Relationship Id="rId31" Type="http://schemas.openxmlformats.org/officeDocument/2006/relationships/ctrlProp" Target="../ctrlProps/ctrlProp185.xml"/><Relationship Id="rId4" Type="http://schemas.openxmlformats.org/officeDocument/2006/relationships/printerSettings" Target="../printerSettings/printerSettings514.bin"/><Relationship Id="rId9" Type="http://schemas.openxmlformats.org/officeDocument/2006/relationships/printerSettings" Target="../printerSettings/printerSettings519.bin"/><Relationship Id="rId14" Type="http://schemas.openxmlformats.org/officeDocument/2006/relationships/printerSettings" Target="../printerSettings/printerSettings524.bin"/><Relationship Id="rId22" Type="http://schemas.openxmlformats.org/officeDocument/2006/relationships/printerSettings" Target="../printerSettings/printerSettings532.bin"/><Relationship Id="rId27" Type="http://schemas.openxmlformats.org/officeDocument/2006/relationships/printerSettings" Target="../printerSettings/printerSettings537.bin"/><Relationship Id="rId30" Type="http://schemas.openxmlformats.org/officeDocument/2006/relationships/ctrlProp" Target="../ctrlProps/ctrlProp184.xml"/></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45.bin"/><Relationship Id="rId13" Type="http://schemas.openxmlformats.org/officeDocument/2006/relationships/printerSettings" Target="../printerSettings/printerSettings550.bin"/><Relationship Id="rId18" Type="http://schemas.openxmlformats.org/officeDocument/2006/relationships/printerSettings" Target="../printerSettings/printerSettings555.bin"/><Relationship Id="rId26" Type="http://schemas.openxmlformats.org/officeDocument/2006/relationships/printerSettings" Target="../printerSettings/printerSettings563.bin"/><Relationship Id="rId3" Type="http://schemas.openxmlformats.org/officeDocument/2006/relationships/printerSettings" Target="../printerSettings/printerSettings540.bin"/><Relationship Id="rId21" Type="http://schemas.openxmlformats.org/officeDocument/2006/relationships/printerSettings" Target="../printerSettings/printerSettings558.bin"/><Relationship Id="rId7" Type="http://schemas.openxmlformats.org/officeDocument/2006/relationships/printerSettings" Target="../printerSettings/printerSettings544.bin"/><Relationship Id="rId12" Type="http://schemas.openxmlformats.org/officeDocument/2006/relationships/printerSettings" Target="../printerSettings/printerSettings549.bin"/><Relationship Id="rId17" Type="http://schemas.openxmlformats.org/officeDocument/2006/relationships/printerSettings" Target="../printerSettings/printerSettings554.bin"/><Relationship Id="rId25" Type="http://schemas.openxmlformats.org/officeDocument/2006/relationships/printerSettings" Target="../printerSettings/printerSettings562.bin"/><Relationship Id="rId2" Type="http://schemas.openxmlformats.org/officeDocument/2006/relationships/printerSettings" Target="../printerSettings/printerSettings539.bin"/><Relationship Id="rId16" Type="http://schemas.openxmlformats.org/officeDocument/2006/relationships/printerSettings" Target="../printerSettings/printerSettings553.bin"/><Relationship Id="rId20" Type="http://schemas.openxmlformats.org/officeDocument/2006/relationships/printerSettings" Target="../printerSettings/printerSettings557.bin"/><Relationship Id="rId29" Type="http://schemas.openxmlformats.org/officeDocument/2006/relationships/printerSettings" Target="../printerSettings/printerSettings566.bin"/><Relationship Id="rId1" Type="http://schemas.openxmlformats.org/officeDocument/2006/relationships/printerSettings" Target="../printerSettings/printerSettings538.bin"/><Relationship Id="rId6" Type="http://schemas.openxmlformats.org/officeDocument/2006/relationships/printerSettings" Target="../printerSettings/printerSettings543.bin"/><Relationship Id="rId11" Type="http://schemas.openxmlformats.org/officeDocument/2006/relationships/printerSettings" Target="../printerSettings/printerSettings548.bin"/><Relationship Id="rId24" Type="http://schemas.openxmlformats.org/officeDocument/2006/relationships/printerSettings" Target="../printerSettings/printerSettings561.bin"/><Relationship Id="rId5" Type="http://schemas.openxmlformats.org/officeDocument/2006/relationships/printerSettings" Target="../printerSettings/printerSettings542.bin"/><Relationship Id="rId15" Type="http://schemas.openxmlformats.org/officeDocument/2006/relationships/printerSettings" Target="../printerSettings/printerSettings552.bin"/><Relationship Id="rId23" Type="http://schemas.openxmlformats.org/officeDocument/2006/relationships/printerSettings" Target="../printerSettings/printerSettings560.bin"/><Relationship Id="rId28" Type="http://schemas.openxmlformats.org/officeDocument/2006/relationships/printerSettings" Target="../printerSettings/printerSettings565.bin"/><Relationship Id="rId10" Type="http://schemas.openxmlformats.org/officeDocument/2006/relationships/printerSettings" Target="../printerSettings/printerSettings547.bin"/><Relationship Id="rId19" Type="http://schemas.openxmlformats.org/officeDocument/2006/relationships/printerSettings" Target="../printerSettings/printerSettings556.bin"/><Relationship Id="rId31" Type="http://schemas.openxmlformats.org/officeDocument/2006/relationships/drawing" Target="../drawings/drawing22.xml"/><Relationship Id="rId4" Type="http://schemas.openxmlformats.org/officeDocument/2006/relationships/printerSettings" Target="../printerSettings/printerSettings541.bin"/><Relationship Id="rId9" Type="http://schemas.openxmlformats.org/officeDocument/2006/relationships/printerSettings" Target="../printerSettings/printerSettings546.bin"/><Relationship Id="rId14" Type="http://schemas.openxmlformats.org/officeDocument/2006/relationships/printerSettings" Target="../printerSettings/printerSettings551.bin"/><Relationship Id="rId22" Type="http://schemas.openxmlformats.org/officeDocument/2006/relationships/printerSettings" Target="../printerSettings/printerSettings559.bin"/><Relationship Id="rId27" Type="http://schemas.openxmlformats.org/officeDocument/2006/relationships/printerSettings" Target="../printerSettings/printerSettings564.bin"/><Relationship Id="rId30" Type="http://schemas.openxmlformats.org/officeDocument/2006/relationships/printerSettings" Target="../printerSettings/printerSettings567.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75.bin"/><Relationship Id="rId13" Type="http://schemas.openxmlformats.org/officeDocument/2006/relationships/printerSettings" Target="../printerSettings/printerSettings580.bin"/><Relationship Id="rId18" Type="http://schemas.openxmlformats.org/officeDocument/2006/relationships/printerSettings" Target="../printerSettings/printerSettings585.bin"/><Relationship Id="rId3" Type="http://schemas.openxmlformats.org/officeDocument/2006/relationships/printerSettings" Target="../printerSettings/printerSettings570.bin"/><Relationship Id="rId21" Type="http://schemas.openxmlformats.org/officeDocument/2006/relationships/printerSettings" Target="../printerSettings/printerSettings588.bin"/><Relationship Id="rId7" Type="http://schemas.openxmlformats.org/officeDocument/2006/relationships/printerSettings" Target="../printerSettings/printerSettings574.bin"/><Relationship Id="rId12" Type="http://schemas.openxmlformats.org/officeDocument/2006/relationships/printerSettings" Target="../printerSettings/printerSettings579.bin"/><Relationship Id="rId17" Type="http://schemas.openxmlformats.org/officeDocument/2006/relationships/printerSettings" Target="../printerSettings/printerSettings584.bin"/><Relationship Id="rId25" Type="http://schemas.openxmlformats.org/officeDocument/2006/relationships/drawing" Target="../drawings/drawing23.xml"/><Relationship Id="rId2" Type="http://schemas.openxmlformats.org/officeDocument/2006/relationships/printerSettings" Target="../printerSettings/printerSettings569.bin"/><Relationship Id="rId16" Type="http://schemas.openxmlformats.org/officeDocument/2006/relationships/printerSettings" Target="../printerSettings/printerSettings583.bin"/><Relationship Id="rId20" Type="http://schemas.openxmlformats.org/officeDocument/2006/relationships/printerSettings" Target="../printerSettings/printerSettings587.bin"/><Relationship Id="rId1" Type="http://schemas.openxmlformats.org/officeDocument/2006/relationships/printerSettings" Target="../printerSettings/printerSettings568.bin"/><Relationship Id="rId6" Type="http://schemas.openxmlformats.org/officeDocument/2006/relationships/printerSettings" Target="../printerSettings/printerSettings573.bin"/><Relationship Id="rId11" Type="http://schemas.openxmlformats.org/officeDocument/2006/relationships/printerSettings" Target="../printerSettings/printerSettings578.bin"/><Relationship Id="rId24" Type="http://schemas.openxmlformats.org/officeDocument/2006/relationships/printerSettings" Target="../printerSettings/printerSettings591.bin"/><Relationship Id="rId5" Type="http://schemas.openxmlformats.org/officeDocument/2006/relationships/printerSettings" Target="../printerSettings/printerSettings572.bin"/><Relationship Id="rId15" Type="http://schemas.openxmlformats.org/officeDocument/2006/relationships/printerSettings" Target="../printerSettings/printerSettings582.bin"/><Relationship Id="rId23" Type="http://schemas.openxmlformats.org/officeDocument/2006/relationships/printerSettings" Target="../printerSettings/printerSettings590.bin"/><Relationship Id="rId10" Type="http://schemas.openxmlformats.org/officeDocument/2006/relationships/printerSettings" Target="../printerSettings/printerSettings577.bin"/><Relationship Id="rId19" Type="http://schemas.openxmlformats.org/officeDocument/2006/relationships/printerSettings" Target="../printerSettings/printerSettings586.bin"/><Relationship Id="rId4" Type="http://schemas.openxmlformats.org/officeDocument/2006/relationships/printerSettings" Target="../printerSettings/printerSettings571.bin"/><Relationship Id="rId9" Type="http://schemas.openxmlformats.org/officeDocument/2006/relationships/printerSettings" Target="../printerSettings/printerSettings576.bin"/><Relationship Id="rId14" Type="http://schemas.openxmlformats.org/officeDocument/2006/relationships/printerSettings" Target="../printerSettings/printerSettings581.bin"/><Relationship Id="rId22" Type="http://schemas.openxmlformats.org/officeDocument/2006/relationships/printerSettings" Target="../printerSettings/printerSettings589.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599.bin"/><Relationship Id="rId13" Type="http://schemas.openxmlformats.org/officeDocument/2006/relationships/printerSettings" Target="../printerSettings/printerSettings604.bin"/><Relationship Id="rId3" Type="http://schemas.openxmlformats.org/officeDocument/2006/relationships/printerSettings" Target="../printerSettings/printerSettings594.bin"/><Relationship Id="rId7" Type="http://schemas.openxmlformats.org/officeDocument/2006/relationships/printerSettings" Target="../printerSettings/printerSettings598.bin"/><Relationship Id="rId12" Type="http://schemas.openxmlformats.org/officeDocument/2006/relationships/printerSettings" Target="../printerSettings/printerSettings603.bin"/><Relationship Id="rId2" Type="http://schemas.openxmlformats.org/officeDocument/2006/relationships/printerSettings" Target="../printerSettings/printerSettings593.bin"/><Relationship Id="rId16" Type="http://schemas.openxmlformats.org/officeDocument/2006/relationships/drawing" Target="../drawings/drawing24.xml"/><Relationship Id="rId1" Type="http://schemas.openxmlformats.org/officeDocument/2006/relationships/printerSettings" Target="../printerSettings/printerSettings592.bin"/><Relationship Id="rId6" Type="http://schemas.openxmlformats.org/officeDocument/2006/relationships/printerSettings" Target="../printerSettings/printerSettings597.bin"/><Relationship Id="rId11" Type="http://schemas.openxmlformats.org/officeDocument/2006/relationships/printerSettings" Target="../printerSettings/printerSettings602.bin"/><Relationship Id="rId5" Type="http://schemas.openxmlformats.org/officeDocument/2006/relationships/printerSettings" Target="../printerSettings/printerSettings596.bin"/><Relationship Id="rId15" Type="http://schemas.openxmlformats.org/officeDocument/2006/relationships/printerSettings" Target="../printerSettings/printerSettings606.bin"/><Relationship Id="rId10" Type="http://schemas.openxmlformats.org/officeDocument/2006/relationships/printerSettings" Target="../printerSettings/printerSettings601.bin"/><Relationship Id="rId4" Type="http://schemas.openxmlformats.org/officeDocument/2006/relationships/printerSettings" Target="../printerSettings/printerSettings595.bin"/><Relationship Id="rId9" Type="http://schemas.openxmlformats.org/officeDocument/2006/relationships/printerSettings" Target="../printerSettings/printerSettings600.bin"/><Relationship Id="rId14" Type="http://schemas.openxmlformats.org/officeDocument/2006/relationships/printerSettings" Target="../printerSettings/printerSettings605.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14.bin"/><Relationship Id="rId13" Type="http://schemas.openxmlformats.org/officeDocument/2006/relationships/printerSettings" Target="../printerSettings/printerSettings619.bin"/><Relationship Id="rId18" Type="http://schemas.openxmlformats.org/officeDocument/2006/relationships/printerSettings" Target="../printerSettings/printerSettings624.bin"/><Relationship Id="rId26" Type="http://schemas.openxmlformats.org/officeDocument/2006/relationships/printerSettings" Target="../printerSettings/printerSettings632.bin"/><Relationship Id="rId3" Type="http://schemas.openxmlformats.org/officeDocument/2006/relationships/printerSettings" Target="../printerSettings/printerSettings609.bin"/><Relationship Id="rId21" Type="http://schemas.openxmlformats.org/officeDocument/2006/relationships/printerSettings" Target="../printerSettings/printerSettings627.bin"/><Relationship Id="rId7" Type="http://schemas.openxmlformats.org/officeDocument/2006/relationships/printerSettings" Target="../printerSettings/printerSettings613.bin"/><Relationship Id="rId12" Type="http://schemas.openxmlformats.org/officeDocument/2006/relationships/printerSettings" Target="../printerSettings/printerSettings618.bin"/><Relationship Id="rId17" Type="http://schemas.openxmlformats.org/officeDocument/2006/relationships/printerSettings" Target="../printerSettings/printerSettings623.bin"/><Relationship Id="rId25" Type="http://schemas.openxmlformats.org/officeDocument/2006/relationships/printerSettings" Target="../printerSettings/printerSettings631.bin"/><Relationship Id="rId2" Type="http://schemas.openxmlformats.org/officeDocument/2006/relationships/printerSettings" Target="../printerSettings/printerSettings608.bin"/><Relationship Id="rId16" Type="http://schemas.openxmlformats.org/officeDocument/2006/relationships/printerSettings" Target="../printerSettings/printerSettings622.bin"/><Relationship Id="rId20" Type="http://schemas.openxmlformats.org/officeDocument/2006/relationships/printerSettings" Target="../printerSettings/printerSettings626.bin"/><Relationship Id="rId29" Type="http://schemas.openxmlformats.org/officeDocument/2006/relationships/printerSettings" Target="../printerSettings/printerSettings635.bin"/><Relationship Id="rId1" Type="http://schemas.openxmlformats.org/officeDocument/2006/relationships/printerSettings" Target="../printerSettings/printerSettings607.bin"/><Relationship Id="rId6" Type="http://schemas.openxmlformats.org/officeDocument/2006/relationships/printerSettings" Target="../printerSettings/printerSettings612.bin"/><Relationship Id="rId11" Type="http://schemas.openxmlformats.org/officeDocument/2006/relationships/printerSettings" Target="../printerSettings/printerSettings617.bin"/><Relationship Id="rId24" Type="http://schemas.openxmlformats.org/officeDocument/2006/relationships/printerSettings" Target="../printerSettings/printerSettings630.bin"/><Relationship Id="rId5" Type="http://schemas.openxmlformats.org/officeDocument/2006/relationships/printerSettings" Target="../printerSettings/printerSettings611.bin"/><Relationship Id="rId15" Type="http://schemas.openxmlformats.org/officeDocument/2006/relationships/printerSettings" Target="../printerSettings/printerSettings621.bin"/><Relationship Id="rId23" Type="http://schemas.openxmlformats.org/officeDocument/2006/relationships/printerSettings" Target="../printerSettings/printerSettings629.bin"/><Relationship Id="rId28" Type="http://schemas.openxmlformats.org/officeDocument/2006/relationships/printerSettings" Target="../printerSettings/printerSettings634.bin"/><Relationship Id="rId10" Type="http://schemas.openxmlformats.org/officeDocument/2006/relationships/printerSettings" Target="../printerSettings/printerSettings616.bin"/><Relationship Id="rId19" Type="http://schemas.openxmlformats.org/officeDocument/2006/relationships/printerSettings" Target="../printerSettings/printerSettings625.bin"/><Relationship Id="rId31" Type="http://schemas.openxmlformats.org/officeDocument/2006/relationships/drawing" Target="../drawings/drawing25.xml"/><Relationship Id="rId4" Type="http://schemas.openxmlformats.org/officeDocument/2006/relationships/printerSettings" Target="../printerSettings/printerSettings610.bin"/><Relationship Id="rId9" Type="http://schemas.openxmlformats.org/officeDocument/2006/relationships/printerSettings" Target="../printerSettings/printerSettings615.bin"/><Relationship Id="rId14" Type="http://schemas.openxmlformats.org/officeDocument/2006/relationships/printerSettings" Target="../printerSettings/printerSettings620.bin"/><Relationship Id="rId22" Type="http://schemas.openxmlformats.org/officeDocument/2006/relationships/printerSettings" Target="../printerSettings/printerSettings628.bin"/><Relationship Id="rId27" Type="http://schemas.openxmlformats.org/officeDocument/2006/relationships/printerSettings" Target="../printerSettings/printerSettings633.bin"/><Relationship Id="rId30" Type="http://schemas.openxmlformats.org/officeDocument/2006/relationships/printerSettings" Target="../printerSettings/printerSettings636.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644.bin"/><Relationship Id="rId13" Type="http://schemas.openxmlformats.org/officeDocument/2006/relationships/printerSettings" Target="../printerSettings/printerSettings649.bin"/><Relationship Id="rId18" Type="http://schemas.openxmlformats.org/officeDocument/2006/relationships/printerSettings" Target="../printerSettings/printerSettings654.bin"/><Relationship Id="rId26" Type="http://schemas.openxmlformats.org/officeDocument/2006/relationships/printerSettings" Target="../printerSettings/printerSettings662.bin"/><Relationship Id="rId3" Type="http://schemas.openxmlformats.org/officeDocument/2006/relationships/printerSettings" Target="../printerSettings/printerSettings639.bin"/><Relationship Id="rId21" Type="http://schemas.openxmlformats.org/officeDocument/2006/relationships/printerSettings" Target="../printerSettings/printerSettings657.bin"/><Relationship Id="rId7" Type="http://schemas.openxmlformats.org/officeDocument/2006/relationships/printerSettings" Target="../printerSettings/printerSettings643.bin"/><Relationship Id="rId12" Type="http://schemas.openxmlformats.org/officeDocument/2006/relationships/printerSettings" Target="../printerSettings/printerSettings648.bin"/><Relationship Id="rId17" Type="http://schemas.openxmlformats.org/officeDocument/2006/relationships/printerSettings" Target="../printerSettings/printerSettings653.bin"/><Relationship Id="rId25" Type="http://schemas.openxmlformats.org/officeDocument/2006/relationships/printerSettings" Target="../printerSettings/printerSettings661.bin"/><Relationship Id="rId2" Type="http://schemas.openxmlformats.org/officeDocument/2006/relationships/printerSettings" Target="../printerSettings/printerSettings638.bin"/><Relationship Id="rId16" Type="http://schemas.openxmlformats.org/officeDocument/2006/relationships/printerSettings" Target="../printerSettings/printerSettings652.bin"/><Relationship Id="rId20" Type="http://schemas.openxmlformats.org/officeDocument/2006/relationships/printerSettings" Target="../printerSettings/printerSettings656.bin"/><Relationship Id="rId1" Type="http://schemas.openxmlformats.org/officeDocument/2006/relationships/printerSettings" Target="../printerSettings/printerSettings637.bin"/><Relationship Id="rId6" Type="http://schemas.openxmlformats.org/officeDocument/2006/relationships/printerSettings" Target="../printerSettings/printerSettings642.bin"/><Relationship Id="rId11" Type="http://schemas.openxmlformats.org/officeDocument/2006/relationships/printerSettings" Target="../printerSettings/printerSettings647.bin"/><Relationship Id="rId24" Type="http://schemas.openxmlformats.org/officeDocument/2006/relationships/printerSettings" Target="../printerSettings/printerSettings660.bin"/><Relationship Id="rId5" Type="http://schemas.openxmlformats.org/officeDocument/2006/relationships/printerSettings" Target="../printerSettings/printerSettings641.bin"/><Relationship Id="rId15" Type="http://schemas.openxmlformats.org/officeDocument/2006/relationships/printerSettings" Target="../printerSettings/printerSettings651.bin"/><Relationship Id="rId23" Type="http://schemas.openxmlformats.org/officeDocument/2006/relationships/printerSettings" Target="../printerSettings/printerSettings659.bin"/><Relationship Id="rId10" Type="http://schemas.openxmlformats.org/officeDocument/2006/relationships/printerSettings" Target="../printerSettings/printerSettings646.bin"/><Relationship Id="rId19" Type="http://schemas.openxmlformats.org/officeDocument/2006/relationships/printerSettings" Target="../printerSettings/printerSettings655.bin"/><Relationship Id="rId4" Type="http://schemas.openxmlformats.org/officeDocument/2006/relationships/printerSettings" Target="../printerSettings/printerSettings640.bin"/><Relationship Id="rId9" Type="http://schemas.openxmlformats.org/officeDocument/2006/relationships/printerSettings" Target="../printerSettings/printerSettings645.bin"/><Relationship Id="rId14" Type="http://schemas.openxmlformats.org/officeDocument/2006/relationships/printerSettings" Target="../printerSettings/printerSettings650.bin"/><Relationship Id="rId22" Type="http://schemas.openxmlformats.org/officeDocument/2006/relationships/printerSettings" Target="../printerSettings/printerSettings658.bin"/><Relationship Id="rId27" Type="http://schemas.openxmlformats.org/officeDocument/2006/relationships/drawing" Target="../drawings/drawing26.xml"/></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670.bin"/><Relationship Id="rId13" Type="http://schemas.openxmlformats.org/officeDocument/2006/relationships/printerSettings" Target="../printerSettings/printerSettings675.bin"/><Relationship Id="rId18" Type="http://schemas.openxmlformats.org/officeDocument/2006/relationships/printerSettings" Target="../printerSettings/printerSettings680.bin"/><Relationship Id="rId26" Type="http://schemas.openxmlformats.org/officeDocument/2006/relationships/printerSettings" Target="../printerSettings/printerSettings688.bin"/><Relationship Id="rId3" Type="http://schemas.openxmlformats.org/officeDocument/2006/relationships/printerSettings" Target="../printerSettings/printerSettings665.bin"/><Relationship Id="rId21" Type="http://schemas.openxmlformats.org/officeDocument/2006/relationships/printerSettings" Target="../printerSettings/printerSettings683.bin"/><Relationship Id="rId7" Type="http://schemas.openxmlformats.org/officeDocument/2006/relationships/printerSettings" Target="../printerSettings/printerSettings669.bin"/><Relationship Id="rId12" Type="http://schemas.openxmlformats.org/officeDocument/2006/relationships/printerSettings" Target="../printerSettings/printerSettings674.bin"/><Relationship Id="rId17" Type="http://schemas.openxmlformats.org/officeDocument/2006/relationships/printerSettings" Target="../printerSettings/printerSettings679.bin"/><Relationship Id="rId25" Type="http://schemas.openxmlformats.org/officeDocument/2006/relationships/printerSettings" Target="../printerSettings/printerSettings687.bin"/><Relationship Id="rId2" Type="http://schemas.openxmlformats.org/officeDocument/2006/relationships/printerSettings" Target="../printerSettings/printerSettings664.bin"/><Relationship Id="rId16" Type="http://schemas.openxmlformats.org/officeDocument/2006/relationships/printerSettings" Target="../printerSettings/printerSettings678.bin"/><Relationship Id="rId20" Type="http://schemas.openxmlformats.org/officeDocument/2006/relationships/printerSettings" Target="../printerSettings/printerSettings682.bin"/><Relationship Id="rId1" Type="http://schemas.openxmlformats.org/officeDocument/2006/relationships/printerSettings" Target="../printerSettings/printerSettings663.bin"/><Relationship Id="rId6" Type="http://schemas.openxmlformats.org/officeDocument/2006/relationships/printerSettings" Target="../printerSettings/printerSettings668.bin"/><Relationship Id="rId11" Type="http://schemas.openxmlformats.org/officeDocument/2006/relationships/printerSettings" Target="../printerSettings/printerSettings673.bin"/><Relationship Id="rId24" Type="http://schemas.openxmlformats.org/officeDocument/2006/relationships/printerSettings" Target="../printerSettings/printerSettings686.bin"/><Relationship Id="rId5" Type="http://schemas.openxmlformats.org/officeDocument/2006/relationships/printerSettings" Target="../printerSettings/printerSettings667.bin"/><Relationship Id="rId15" Type="http://schemas.openxmlformats.org/officeDocument/2006/relationships/printerSettings" Target="../printerSettings/printerSettings677.bin"/><Relationship Id="rId23" Type="http://schemas.openxmlformats.org/officeDocument/2006/relationships/printerSettings" Target="../printerSettings/printerSettings685.bin"/><Relationship Id="rId10" Type="http://schemas.openxmlformats.org/officeDocument/2006/relationships/printerSettings" Target="../printerSettings/printerSettings672.bin"/><Relationship Id="rId19" Type="http://schemas.openxmlformats.org/officeDocument/2006/relationships/printerSettings" Target="../printerSettings/printerSettings681.bin"/><Relationship Id="rId4" Type="http://schemas.openxmlformats.org/officeDocument/2006/relationships/printerSettings" Target="../printerSettings/printerSettings666.bin"/><Relationship Id="rId9" Type="http://schemas.openxmlformats.org/officeDocument/2006/relationships/printerSettings" Target="../printerSettings/printerSettings671.bin"/><Relationship Id="rId14" Type="http://schemas.openxmlformats.org/officeDocument/2006/relationships/printerSettings" Target="../printerSettings/printerSettings676.bin"/><Relationship Id="rId22" Type="http://schemas.openxmlformats.org/officeDocument/2006/relationships/printerSettings" Target="../printerSettings/printerSettings68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H9"/>
  <sheetViews>
    <sheetView showRuler="0" zoomScale="115" zoomScaleNormal="115" workbookViewId="0">
      <selection activeCell="E17" sqref="E17"/>
    </sheetView>
  </sheetViews>
  <sheetFormatPr defaultRowHeight="15.75"/>
  <cols>
    <col min="1" max="1" width="27.5703125" style="72" customWidth="1"/>
    <col min="2" max="2" width="14.85546875" style="72" customWidth="1"/>
    <col min="3" max="7" width="9.140625" style="72"/>
    <col min="8" max="8" width="43.140625" style="72" customWidth="1"/>
    <col min="9" max="16384" width="9.140625" style="26"/>
  </cols>
  <sheetData>
    <row r="1" spans="1:8" ht="94.5" customHeight="1">
      <c r="A1" s="161" t="s">
        <v>959</v>
      </c>
      <c r="B1" s="930" t="s">
        <v>965</v>
      </c>
      <c r="C1" s="931"/>
      <c r="D1" s="931"/>
      <c r="E1" s="931"/>
      <c r="F1" s="931"/>
      <c r="G1" s="931"/>
      <c r="H1" s="931"/>
    </row>
    <row r="2" spans="1:8" ht="30.75" customHeight="1">
      <c r="A2" s="161" t="s">
        <v>183</v>
      </c>
      <c r="B2" s="161" t="s">
        <v>920</v>
      </c>
    </row>
    <row r="3" spans="1:8" ht="51.75" customHeight="1">
      <c r="A3" s="161" t="s">
        <v>314</v>
      </c>
      <c r="B3" s="933" t="s">
        <v>921</v>
      </c>
      <c r="C3" s="933"/>
      <c r="D3" s="933"/>
      <c r="E3" s="933"/>
      <c r="F3" s="933"/>
      <c r="G3" s="933"/>
      <c r="H3" s="872"/>
    </row>
    <row r="4" spans="1:8">
      <c r="B4" s="932"/>
      <c r="C4" s="932"/>
    </row>
    <row r="5" spans="1:8" ht="16.5">
      <c r="A5" s="161" t="s">
        <v>124</v>
      </c>
      <c r="B5" s="211">
        <v>22</v>
      </c>
      <c r="C5" s="167" t="s">
        <v>125</v>
      </c>
      <c r="D5" s="35"/>
    </row>
    <row r="6" spans="1:8">
      <c r="B6" s="211"/>
      <c r="C6" s="664"/>
      <c r="D6" s="35"/>
    </row>
    <row r="7" spans="1:8" ht="16.5">
      <c r="A7" s="199"/>
    </row>
    <row r="9" spans="1:8" ht="16.5">
      <c r="B9" s="445"/>
    </row>
  </sheetData>
  <sheetProtection formatColumns="0" formatRows="0" selectLockedCells="1"/>
  <customSheetViews>
    <customSheetView guid="{F8DC905B-04E9-41D7-B695-0DB8D092215B}" scale="115" state="hidden" showRuler="0">
      <selection activeCell="E17" sqref="E17"/>
      <pageMargins left="0.75" right="0.75" top="1" bottom="1" header="0.5" footer="0.5"/>
      <pageSetup orientation="portrait" r:id="rId1"/>
      <headerFooter alignWithMargins="0"/>
    </customSheetView>
    <customSheetView guid="{9E4D8F37-E7CE-4C8B-856D-527A9B5DC972}" scale="115" state="hidden" showRuler="0">
      <selection activeCell="B1" sqref="B1:H5"/>
      <pageMargins left="0.75" right="0.75" top="1" bottom="1" header="0.5" footer="0.5"/>
      <pageSetup orientation="portrait" r:id="rId2"/>
      <headerFooter alignWithMargins="0"/>
    </customSheetView>
    <customSheetView guid="{3836A67F-51F8-4B52-B51D-937DC398CD1F}" scale="115" showRuler="0">
      <selection activeCell="A22" sqref="A22:E22"/>
      <pageMargins left="0.75" right="0.75" top="1" bottom="1" header="0.5" footer="0.5"/>
      <pageSetup orientation="portrait" r:id="rId3"/>
      <headerFooter alignWithMargins="0"/>
    </customSheetView>
    <customSheetView guid="{A8583C01-5E6A-4469-ADCA-440E12AA8084}" state="hidden" showRuler="0">
      <selection activeCell="A32" sqref="A32"/>
      <pageMargins left="0.75" right="0.75" top="1" bottom="1" header="0.5" footer="0.5"/>
      <pageSetup orientation="portrait" r:id="rId4"/>
      <headerFooter alignWithMargins="0"/>
    </customSheetView>
    <customSheetView guid="{5476C51C-4037-4B28-A818-10D7CDF0C66A}" state="hidden" showRuler="0">
      <selection activeCell="B5" sqref="B5"/>
      <pageMargins left="0.75" right="0.75" top="1" bottom="1" header="0.5" footer="0.5"/>
      <pageSetup orientation="portrait" r:id="rId5"/>
      <headerFooter alignWithMargins="0"/>
    </customSheetView>
    <customSheetView guid="{05855B4F-D61E-4C97-B759-B2F96767F6F8}" state="hidden" showRuler="0">
      <selection activeCell="B1" sqref="B1:H1"/>
      <pageMargins left="0.75" right="0.75" top="1" bottom="1" header="0.5" footer="0.5"/>
      <pageSetup orientation="portrait" r:id="rId6"/>
      <headerFooter alignWithMargins="0"/>
    </customSheetView>
    <customSheetView guid="{82E8A0F5-0020-4355-95CF-28601763A783}" state="hidden" showRuler="0">
      <selection activeCell="B3" sqref="B3:H3"/>
      <pageMargins left="0.75" right="0.75" top="1" bottom="1" header="0.5" footer="0.5"/>
      <pageSetup orientation="portrait" r:id="rId7"/>
      <headerFooter alignWithMargins="0"/>
    </customSheetView>
    <customSheetView guid="{340562B9-6CEE-4962-8D7D-CA1C6778F52C}" showRuler="0">
      <selection activeCell="E9" sqref="E9"/>
      <pageMargins left="0.75" right="0.75" top="1" bottom="1" header="0.5" footer="0.5"/>
      <pageSetup orientation="portrait" r:id="rId8"/>
      <headerFooter alignWithMargins="0"/>
    </customSheetView>
    <customSheetView guid="{38BECF6E-1A53-4F98-87B9-44F2C5F77E08}" state="hidden" showRuler="0">
      <selection activeCell="K10" sqref="K10"/>
      <pageMargins left="0.75" right="0.75" top="1" bottom="1" header="0.5" footer="0.5"/>
      <pageSetup orientation="portrait" r:id="rId9"/>
      <headerFooter alignWithMargins="0"/>
    </customSheetView>
    <customSheetView guid="{8E3ED18F-7B8F-4A1C-969D-A70DC3B696C3}" state="hidden" showRuler="0">
      <selection activeCell="E8" sqref="E8"/>
      <pageMargins left="0.75" right="0.75" top="1" bottom="1" header="0.5" footer="0.5"/>
      <pageSetup orientation="portrait" r:id="rId10"/>
      <headerFooter alignWithMargins="0"/>
    </customSheetView>
    <customSheetView guid="{477F7E43-D393-45BA-B99B-D838E4629B5D}" state="hidden" showRuler="0">
      <selection activeCell="E8" sqref="E8"/>
      <pageMargins left="0.75" right="0.75" top="1" bottom="1" header="0.5" footer="0.5"/>
      <pageSetup orientation="portrait" r:id="rId11"/>
      <headerFooter alignWithMargins="0"/>
    </customSheetView>
    <customSheetView guid="{240327DD-375F-45D4-BA52-89AFD79FE6A1}" state="hidden" showRuler="0">
      <selection activeCell="B6" sqref="B6"/>
      <pageMargins left="0.75" right="0.75" top="1" bottom="1" header="0.5" footer="0.5"/>
      <pageSetup orientation="portrait" r:id="rId12"/>
      <headerFooter alignWithMargins="0"/>
    </customSheetView>
    <customSheetView guid="{DC28ED1E-3E35-4094-9C2B-5C0A1C1D459C}" state="hidden" showRuler="0">
      <selection activeCell="B1" sqref="B1:H1"/>
      <pageMargins left="0.75" right="0.75" top="1" bottom="1" header="0.5" footer="0.5"/>
      <pageSetup orientation="portrait" r:id="rId13"/>
      <headerFooter alignWithMargins="0"/>
    </customSheetView>
    <customSheetView guid="{7A9EA6D6-4DDF-43D9-92E6-C6AFAD14E266}" state="hidden" showRuler="0">
      <selection activeCell="D6" sqref="D6"/>
      <pageMargins left="0.75" right="0.75" top="1" bottom="1" header="0.5" footer="0.5"/>
      <pageSetup orientation="portrait" r:id="rId14"/>
      <headerFooter alignWithMargins="0"/>
    </customSheetView>
    <customSheetView guid="{43BCBF1E-CDCF-4541-8D79-87EDCECBC1FD}" state="hidden" showRuler="0">
      <selection activeCell="D10" sqref="D10"/>
      <pageMargins left="0.75" right="0.75" top="1" bottom="1" header="0.5" footer="0.5"/>
      <pageSetup orientation="portrait" r:id="rId15"/>
      <headerFooter alignWithMargins="0"/>
    </customSheetView>
    <customSheetView guid="{ECEBABD0-566A-41C4-AA9A-38EA30EFEDA8}" state="hidden" showRuler="0">
      <pageMargins left="0.75" right="0.75" top="1" bottom="1" header="0.5" footer="0.5"/>
      <pageSetup orientation="portrait" r:id="rId16"/>
      <headerFooter alignWithMargins="0"/>
    </customSheetView>
    <customSheetView guid="{A3F641DF-CF1D-48E3-AFDC-E52726A449CB}" state="hidden" showRuler="0">
      <pageMargins left="0.75" right="0.75" top="1" bottom="1" header="0.5" footer="0.5"/>
      <pageSetup orientation="portrait" r:id="rId17"/>
      <headerFooter alignWithMargins="0"/>
    </customSheetView>
    <customSheetView guid="{8E7B022F-1113-4BA2-B2BA-8EDBE02A2557}" state="hidden" showRuler="0">
      <pageMargins left="0.75" right="0.75" top="1" bottom="1" header="0.5" footer="0.5"/>
      <pageSetup orientation="portrait" r:id="rId18"/>
      <headerFooter alignWithMargins="0"/>
    </customSheetView>
    <customSheetView guid="{CD4CA1A8-824A-452F-BDBA-32A47C1B3013}" state="hidden" showRuler="0">
      <selection activeCell="B10" sqref="B10"/>
      <pageMargins left="0.75" right="0.75" top="1" bottom="1" header="0.5" footer="0.5"/>
      <pageSetup orientation="portrait" r:id="rId19"/>
      <headerFooter alignWithMargins="0"/>
    </customSheetView>
    <customSheetView guid="{494F6778-23FE-4AAC-B37D-6C7543FC13B9}" state="hidden" showRuler="0">
      <selection activeCell="F6" sqref="F6"/>
      <pageMargins left="0.75" right="0.75" top="1" bottom="1" header="0.5" footer="0.5"/>
      <pageSetup orientation="portrait" r:id="rId20"/>
      <headerFooter alignWithMargins="0"/>
    </customSheetView>
    <customSheetView guid="{F9FE2C60-2849-4C32-B532-2B1A89FFA9CD}" state="hidden" showRuler="0">
      <selection activeCell="F8" sqref="F8"/>
      <pageMargins left="0.75" right="0.75" top="1" bottom="1" header="0.5" footer="0.5"/>
      <pageSetup orientation="portrait" r:id="rId21"/>
      <headerFooter alignWithMargins="0"/>
    </customSheetView>
    <customSheetView guid="{FE4EC9C4-31B9-4D40-8323-5B16C3BC840F}" state="hidden" showRuler="0">
      <selection activeCell="H11" sqref="H11"/>
      <pageMargins left="0.75" right="0.75" top="1" bottom="1" header="0.5" footer="0.5"/>
      <pageSetup orientation="portrait" r:id="rId22"/>
      <headerFooter alignWithMargins="0"/>
    </customSheetView>
    <customSheetView guid="{C5EDD9E3-0801-4479-8600-A80B0FCFDF0B}" state="hidden" showRuler="0">
      <selection activeCell="C9" sqref="C9"/>
      <pageMargins left="0.75" right="0.75" top="1" bottom="1" header="0.5" footer="0.5"/>
      <pageSetup orientation="portrait" r:id="rId23"/>
      <headerFooter alignWithMargins="0"/>
    </customSheetView>
    <customSheetView guid="{15A19D23-A9FD-4FC1-B7B0-F2D16BDFC729}" state="hidden" showRuler="0">
      <selection activeCell="E8" sqref="E8"/>
      <pageMargins left="0.75" right="0.75" top="1" bottom="1" header="0.5" footer="0.5"/>
      <pageSetup orientation="portrait" r:id="rId24"/>
      <headerFooter alignWithMargins="0"/>
    </customSheetView>
    <customSheetView guid="{97C0FC0E-800C-45C9-895E-E91A3F1ADBA4}" state="hidden" showRuler="0">
      <selection activeCell="D8" sqref="D8"/>
      <pageMargins left="0.75" right="0.75" top="1" bottom="1" header="0.5" footer="0.5"/>
      <pageSetup orientation="portrait" r:id="rId25"/>
      <headerFooter alignWithMargins="0"/>
    </customSheetView>
    <customSheetView guid="{CB7992C9-ABA5-4C7D-8C49-1E1D8E8875C7}" state="hidden" showRuler="0">
      <selection activeCell="D9" sqref="D9"/>
      <pageMargins left="0.75" right="0.75" top="1" bottom="1" header="0.5" footer="0.5"/>
      <pageSetup orientation="portrait" r:id="rId26"/>
      <headerFooter alignWithMargins="0"/>
    </customSheetView>
    <customSheetView guid="{E51D3662-FFCE-4FD6-A590-7DDC9E38C41F}" state="hidden" showRuler="0">
      <selection activeCell="E14" sqref="E14"/>
      <pageMargins left="0.75" right="0.75" top="1" bottom="1" header="0.5" footer="0.5"/>
      <pageSetup orientation="portrait" r:id="rId27"/>
      <headerFooter alignWithMargins="0"/>
    </customSheetView>
    <customSheetView guid="{2CF6F19D-227C-4840-A9E1-6C944B0145DB}" state="hidden" showRuler="0">
      <selection activeCell="H16" sqref="H16"/>
      <pageMargins left="0.75" right="0.75" top="1" bottom="1" header="0.5" footer="0.5"/>
      <pageSetup orientation="portrait" r:id="rId28"/>
      <headerFooter alignWithMargins="0"/>
    </customSheetView>
    <customSheetView guid="{C8E5EF83-4BB4-40EF-BFD0-5A86E8183F6D}" scale="115" state="hidden" showRuler="0">
      <selection activeCell="B1" sqref="B1:H5"/>
      <pageMargins left="0.75" right="0.75" top="1" bottom="1" header="0.5" footer="0.5"/>
      <pageSetup orientation="portrait" r:id="rId29"/>
      <headerFooter alignWithMargins="0"/>
    </customSheetView>
  </customSheetViews>
  <mergeCells count="3">
    <mergeCell ref="B1:H1"/>
    <mergeCell ref="B4:C4"/>
    <mergeCell ref="B3:G3"/>
  </mergeCells>
  <phoneticPr fontId="7" type="noConversion"/>
  <pageMargins left="0.75" right="0.75" top="1" bottom="1" header="0.5" footer="0.5"/>
  <pageSetup orientation="portrait" r:id="rId3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tabColor indexed="37"/>
  </sheetPr>
  <dimension ref="A1:L25"/>
  <sheetViews>
    <sheetView showGridLines="0" tabSelected="1" view="pageBreakPreview" topLeftCell="B1" zoomScaleNormal="100" zoomScaleSheetLayoutView="100" workbookViewId="0">
      <selection activeCell="C11" sqref="C11:E11"/>
    </sheetView>
  </sheetViews>
  <sheetFormatPr defaultRowHeight="13.5"/>
  <cols>
    <col min="1" max="1" width="9.85546875" style="136" customWidth="1"/>
    <col min="2" max="2" width="12.7109375" style="136" customWidth="1"/>
    <col min="3" max="3" width="44.140625" style="136" customWidth="1"/>
    <col min="4" max="4" width="60.5703125" style="136" customWidth="1"/>
    <col min="5" max="5" width="12.85546875" style="136" customWidth="1"/>
    <col min="6" max="6" width="9.85546875" style="133" customWidth="1"/>
    <col min="7" max="9" width="9.140625" style="133"/>
    <col min="10" max="16384" width="9.140625" style="130"/>
  </cols>
  <sheetData>
    <row r="1" spans="1:12" ht="18" customHeight="1">
      <c r="A1" s="934" t="s">
        <v>10</v>
      </c>
      <c r="B1" s="950" t="s">
        <v>135</v>
      </c>
      <c r="C1" s="950"/>
      <c r="D1" s="950"/>
      <c r="E1" s="950"/>
      <c r="F1" s="934" t="str">
        <f>": Reactor Package -" &amp; Basic!B2 &amp; " :"</f>
        <v>: Reactor Package -RT-13 :</v>
      </c>
      <c r="G1" s="127"/>
      <c r="H1" s="128"/>
      <c r="I1" s="128"/>
      <c r="J1" s="129"/>
      <c r="L1" s="130" t="s">
        <v>481</v>
      </c>
    </row>
    <row r="2" spans="1:12" ht="88.5" customHeight="1">
      <c r="A2" s="935"/>
      <c r="B2" s="951" t="str">
        <f>Basic!B1</f>
        <v xml:space="preserve">Reactor Package RT-13 for (i) 4X110MVAR, 765kV, 1 Ph. Reactors at Narendra (New) SS under Transmission Scheme for Solar Energy Zone in Gadag (2500 MW), Karnataka-Part B &amp; (ii) 6X110MVAR, 765kV, 1 Ph. Reactors at Narendra (New) SS under Common Transmission System Strengthening in Southern Region for enabling evacuation and export of power from Solar &amp; Wind Energy Zones in Southern Region
</v>
      </c>
      <c r="C2" s="952"/>
      <c r="D2" s="952"/>
      <c r="E2" s="953"/>
      <c r="F2" s="935"/>
      <c r="G2" s="127"/>
      <c r="H2" s="128"/>
      <c r="I2" s="128"/>
      <c r="J2" s="129"/>
    </row>
    <row r="3" spans="1:12" ht="21" customHeight="1">
      <c r="A3" s="935"/>
      <c r="B3" s="945" t="str">
        <f>"Specification No.: " &amp; Basic!B3</f>
        <v>Specification No.: CC-CS/973-SR2/RT-4089/3/G1</v>
      </c>
      <c r="C3" s="945"/>
      <c r="D3" s="945"/>
      <c r="E3" s="945"/>
      <c r="F3" s="935"/>
      <c r="G3" s="127"/>
      <c r="H3" s="128"/>
      <c r="I3" s="128"/>
      <c r="J3" s="129"/>
    </row>
    <row r="4" spans="1:12" s="142" customFormat="1" ht="18" customHeight="1">
      <c r="A4" s="935"/>
      <c r="B4" s="322">
        <v>1</v>
      </c>
      <c r="C4" s="938" t="s">
        <v>136</v>
      </c>
      <c r="D4" s="938"/>
      <c r="E4" s="938"/>
      <c r="F4" s="935"/>
      <c r="G4" s="139"/>
      <c r="H4" s="139"/>
      <c r="I4" s="140"/>
      <c r="J4" s="141"/>
    </row>
    <row r="5" spans="1:12" s="142" customFormat="1" ht="31.5" customHeight="1">
      <c r="A5" s="935"/>
      <c r="B5" s="323">
        <v>2</v>
      </c>
      <c r="C5" s="938" t="s">
        <v>960</v>
      </c>
      <c r="D5" s="938"/>
      <c r="E5" s="938"/>
      <c r="F5" s="935"/>
      <c r="G5" s="138"/>
      <c r="H5" s="140"/>
      <c r="I5" s="140"/>
      <c r="J5" s="141"/>
    </row>
    <row r="6" spans="1:12" s="142" customFormat="1" ht="23.25" customHeight="1">
      <c r="A6" s="935"/>
      <c r="B6" s="323">
        <v>3</v>
      </c>
      <c r="C6" s="943" t="s">
        <v>168</v>
      </c>
      <c r="D6" s="943"/>
      <c r="E6" s="943"/>
      <c r="F6" s="935"/>
      <c r="G6" s="138"/>
      <c r="H6" s="140"/>
      <c r="I6" s="140"/>
      <c r="J6" s="141"/>
    </row>
    <row r="7" spans="1:12" s="142" customFormat="1" ht="33" customHeight="1">
      <c r="A7" s="935"/>
      <c r="B7" s="323">
        <v>4</v>
      </c>
      <c r="C7" s="938" t="s">
        <v>167</v>
      </c>
      <c r="D7" s="938"/>
      <c r="E7" s="938"/>
      <c r="F7" s="935"/>
      <c r="G7" s="138"/>
      <c r="H7" s="140"/>
      <c r="I7" s="140"/>
      <c r="J7" s="141"/>
    </row>
    <row r="8" spans="1:12" s="142" customFormat="1" ht="37.5" customHeight="1">
      <c r="A8" s="935"/>
      <c r="B8" s="323">
        <v>5</v>
      </c>
      <c r="C8" s="938" t="s">
        <v>490</v>
      </c>
      <c r="D8" s="938"/>
      <c r="E8" s="938"/>
      <c r="F8" s="935"/>
      <c r="G8" s="138"/>
      <c r="H8" s="140"/>
      <c r="I8" s="140"/>
      <c r="J8" s="141"/>
    </row>
    <row r="9" spans="1:12" s="142" customFormat="1" ht="22.5" customHeight="1">
      <c r="A9" s="935"/>
      <c r="B9" s="324">
        <v>6</v>
      </c>
      <c r="C9" s="939" t="s">
        <v>521</v>
      </c>
      <c r="D9" s="939"/>
      <c r="E9" s="939"/>
      <c r="F9" s="935"/>
      <c r="G9" s="138"/>
      <c r="H9" s="140"/>
      <c r="I9" s="140"/>
      <c r="J9" s="141"/>
    </row>
    <row r="10" spans="1:12" s="142" customFormat="1" ht="29.25" customHeight="1">
      <c r="A10" s="935"/>
      <c r="B10" s="324">
        <v>7</v>
      </c>
      <c r="C10" s="939" t="s">
        <v>717</v>
      </c>
      <c r="D10" s="939"/>
      <c r="E10" s="939"/>
      <c r="F10" s="935"/>
      <c r="G10" s="138"/>
      <c r="H10" s="140"/>
      <c r="I10" s="140"/>
      <c r="J10" s="321"/>
    </row>
    <row r="11" spans="1:12" s="142" customFormat="1" ht="33" customHeight="1">
      <c r="A11" s="935"/>
      <c r="B11" s="665">
        <v>8</v>
      </c>
      <c r="C11" s="943" t="s">
        <v>718</v>
      </c>
      <c r="D11" s="943"/>
      <c r="E11" s="954"/>
      <c r="F11" s="935"/>
      <c r="G11" s="138"/>
      <c r="H11" s="140"/>
      <c r="I11" s="140"/>
      <c r="J11" s="321"/>
    </row>
    <row r="12" spans="1:12" s="142" customFormat="1" ht="52.5" customHeight="1">
      <c r="A12" s="935"/>
      <c r="B12" s="665">
        <v>9</v>
      </c>
      <c r="C12" s="943" t="s">
        <v>719</v>
      </c>
      <c r="D12" s="943"/>
      <c r="E12" s="954"/>
      <c r="F12" s="935"/>
      <c r="G12" s="138"/>
      <c r="H12" s="140"/>
      <c r="I12" s="140"/>
      <c r="J12" s="321"/>
    </row>
    <row r="13" spans="1:12" s="142" customFormat="1" ht="36.75" customHeight="1">
      <c r="A13" s="935"/>
      <c r="B13" s="665">
        <v>10</v>
      </c>
      <c r="C13" s="948" t="s">
        <v>720</v>
      </c>
      <c r="D13" s="948"/>
      <c r="E13" s="949"/>
      <c r="F13" s="935"/>
      <c r="G13" s="138"/>
      <c r="H13" s="140"/>
      <c r="I13" s="140"/>
      <c r="J13" s="321"/>
    </row>
    <row r="14" spans="1:12" s="142" customFormat="1" ht="33" customHeight="1">
      <c r="A14" s="935"/>
      <c r="B14" s="665">
        <v>11</v>
      </c>
      <c r="C14" s="948" t="s">
        <v>961</v>
      </c>
      <c r="D14" s="948"/>
      <c r="E14" s="949"/>
      <c r="F14" s="935"/>
      <c r="G14" s="138"/>
      <c r="H14" s="140"/>
      <c r="I14" s="140"/>
      <c r="J14" s="321"/>
    </row>
    <row r="15" spans="1:12" s="142" customFormat="1" ht="33" customHeight="1">
      <c r="A15" s="935"/>
      <c r="B15" s="665"/>
      <c r="C15" s="666"/>
      <c r="D15" s="666"/>
      <c r="E15" s="666"/>
      <c r="F15" s="935"/>
      <c r="G15" s="138"/>
      <c r="H15" s="140"/>
      <c r="I15" s="140"/>
      <c r="J15" s="321"/>
    </row>
    <row r="16" spans="1:12" s="142" customFormat="1" ht="37.5" customHeight="1">
      <c r="A16" s="935"/>
      <c r="B16" s="325" t="s">
        <v>394</v>
      </c>
      <c r="C16" s="946" t="s">
        <v>492</v>
      </c>
      <c r="D16" s="946"/>
      <c r="E16" s="947"/>
      <c r="F16" s="935"/>
      <c r="G16" s="138"/>
      <c r="H16" s="140"/>
      <c r="I16" s="140"/>
      <c r="J16" s="141"/>
    </row>
    <row r="17" spans="1:10" ht="17.25" customHeight="1">
      <c r="A17" s="935"/>
      <c r="B17" s="326"/>
      <c r="C17" s="326"/>
      <c r="D17" s="326"/>
      <c r="E17" s="326"/>
      <c r="F17" s="935"/>
      <c r="G17" s="127"/>
      <c r="H17" s="128"/>
      <c r="I17" s="128"/>
      <c r="J17" s="129"/>
    </row>
    <row r="18" spans="1:10" ht="30" customHeight="1">
      <c r="A18" s="935"/>
      <c r="B18" s="937"/>
      <c r="C18" s="937"/>
      <c r="D18" s="937"/>
      <c r="E18" s="937"/>
      <c r="F18" s="935"/>
      <c r="G18" s="127"/>
      <c r="H18" s="128"/>
      <c r="I18" s="128"/>
      <c r="J18" s="129"/>
    </row>
    <row r="19" spans="1:10" ht="21.75" customHeight="1">
      <c r="A19" s="935"/>
      <c r="B19" s="132"/>
      <c r="C19" s="132"/>
      <c r="D19" s="132"/>
      <c r="E19" s="132"/>
      <c r="F19" s="935"/>
      <c r="G19" s="127"/>
      <c r="H19" s="128"/>
      <c r="I19" s="128"/>
      <c r="J19" s="129"/>
    </row>
    <row r="20" spans="1:10" ht="24" customHeight="1">
      <c r="A20" s="935"/>
      <c r="B20" s="942" t="s">
        <v>131</v>
      </c>
      <c r="C20" s="942"/>
      <c r="D20" s="942"/>
      <c r="E20" s="217"/>
      <c r="F20" s="935"/>
    </row>
    <row r="21" spans="1:10" ht="15.95" customHeight="1">
      <c r="A21" s="935"/>
      <c r="B21" s="940" t="s">
        <v>132</v>
      </c>
      <c r="C21" s="940"/>
      <c r="D21" s="940"/>
      <c r="E21" s="126"/>
      <c r="F21" s="935"/>
      <c r="G21" s="127"/>
      <c r="H21" s="128"/>
      <c r="I21" s="128"/>
      <c r="J21" s="129"/>
    </row>
    <row r="22" spans="1:10" ht="17.25" customHeight="1">
      <c r="A22" s="935"/>
      <c r="B22" s="941" t="s">
        <v>133</v>
      </c>
      <c r="C22" s="941"/>
      <c r="D22" s="941"/>
      <c r="E22" s="217"/>
      <c r="F22" s="935"/>
      <c r="G22" s="134"/>
      <c r="H22" s="134"/>
      <c r="I22" s="134"/>
      <c r="J22" s="134"/>
    </row>
    <row r="23" spans="1:10" ht="15.95" customHeight="1">
      <c r="A23" s="936"/>
      <c r="B23" s="944" t="s">
        <v>134</v>
      </c>
      <c r="C23" s="944"/>
      <c r="D23" s="944"/>
      <c r="E23" s="218"/>
      <c r="F23" s="936"/>
      <c r="G23" s="134"/>
      <c r="H23" s="134"/>
      <c r="I23" s="134"/>
      <c r="J23" s="134"/>
    </row>
    <row r="24" spans="1:10" ht="15.75">
      <c r="A24" s="135"/>
      <c r="B24" s="131"/>
      <c r="C24" s="131"/>
      <c r="D24" s="131"/>
      <c r="E24" s="131"/>
      <c r="F24" s="128"/>
      <c r="G24" s="128"/>
      <c r="H24" s="128"/>
      <c r="I24" s="128"/>
      <c r="J24" s="129"/>
    </row>
    <row r="25" spans="1:10" ht="15.75">
      <c r="A25" s="135"/>
      <c r="B25" s="135"/>
      <c r="C25" s="135"/>
      <c r="D25" s="135"/>
      <c r="E25" s="135"/>
      <c r="F25" s="128"/>
      <c r="G25" s="128"/>
      <c r="H25" s="128"/>
      <c r="I25" s="128"/>
      <c r="J25" s="129"/>
    </row>
  </sheetData>
  <sheetProtection password="CCB7" sheet="1" objects="1" scenarios="1" formatColumns="0" formatRows="0" selectLockedCells="1"/>
  <customSheetViews>
    <customSheetView guid="{F8DC905B-04E9-41D7-B695-0DB8D092215B}" showPageBreaks="1" showGridLines="0" printArea="1" view="pageBreakPreview" topLeftCell="B1">
      <selection activeCell="C11" sqref="C11:E11"/>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9E4D8F37-E7CE-4C8B-856D-527A9B5DC972}"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3836A67F-51F8-4B52-B51D-937DC398CD1F}" scale="115" showPageBreaks="1" showGridLines="0" printArea="1" view="pageBreakPreview" topLeftCell="B1">
      <selection activeCell="A22" sqref="A22:E22"/>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A8583C01-5E6A-4469-ADCA-440E12AA8084}" scale="115" showPageBreaks="1" showGridLines="0" printArea="1" view="pageBreakPreview">
      <selection activeCell="L11" sqref="L11"/>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5476C51C-4037-4B28-A818-10D7CDF0C66A}" scale="115" showPageBreaks="1" showGridLines="0" printArea="1" view="pageBreakPreview" topLeftCell="B1">
      <selection activeCell="I8" sqref="I8"/>
      <pageMargins left="0.15748031496063" right="0.23622047244094499" top="0.78" bottom="0.98425196850393704" header="0.35433070866141703" footer="0.511811023622047"/>
      <printOptions horizontalCentered="1"/>
      <pageSetup paperSize="9" scale="95" orientation="landscape" r:id="rId5"/>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6"/>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27"/>
      <headerFooter alignWithMargins="0"/>
    </customSheetView>
    <customSheetView guid="{2CF6F19D-227C-4840-A9E1-6C944B0145DB}" scale="115" showPageBreaks="1" showGridLines="0" printArea="1" view="pageBreakPreview" topLeftCell="A10">
      <selection activeCell="C16" sqref="C16:E16"/>
      <pageMargins left="0.15748031496063" right="0.23622047244094499" top="0.78" bottom="0.98425196850393704" header="0.35433070866141703" footer="0.511811023622047"/>
      <printOptions horizontalCentered="1"/>
      <pageSetup paperSize="9" scale="95" orientation="landscape" r:id="rId28"/>
      <headerFooter alignWithMargins="0"/>
    </customSheetView>
    <customSheetView guid="{C8E5EF83-4BB4-40EF-BFD0-5A86E8183F6D}"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29"/>
      <headerFooter alignWithMargins="0"/>
    </customSheetView>
  </customSheetViews>
  <mergeCells count="22">
    <mergeCell ref="A1:A23"/>
    <mergeCell ref="B1:E1"/>
    <mergeCell ref="B2:E2"/>
    <mergeCell ref="C10:E10"/>
    <mergeCell ref="C11:E11"/>
    <mergeCell ref="C12:E12"/>
    <mergeCell ref="C13:E13"/>
    <mergeCell ref="F1:F23"/>
    <mergeCell ref="B18:E18"/>
    <mergeCell ref="C7:E7"/>
    <mergeCell ref="C8:E8"/>
    <mergeCell ref="C9:E9"/>
    <mergeCell ref="B21:D21"/>
    <mergeCell ref="B22:D22"/>
    <mergeCell ref="B20:D20"/>
    <mergeCell ref="C6:E6"/>
    <mergeCell ref="B23:D23"/>
    <mergeCell ref="B3:E3"/>
    <mergeCell ref="C4:E4"/>
    <mergeCell ref="C5:E5"/>
    <mergeCell ref="C16:E16"/>
    <mergeCell ref="C14:E14"/>
  </mergeCells>
  <phoneticPr fontId="29" type="noConversion"/>
  <printOptions horizontalCentered="1"/>
  <pageMargins left="0.15748031496063" right="0.23622047244094499" top="0.78" bottom="0.98425196850393704" header="0.35433070866141703" footer="0.511811023622047"/>
  <pageSetup paperSize="9" scale="95" orientation="landscape" r:id="rId30"/>
  <headerFooter alignWithMargins="0"/>
  <drawing r:id="rId3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AC38"/>
  <sheetViews>
    <sheetView showGridLines="0" view="pageBreakPreview" zoomScale="115" zoomScaleNormal="100" zoomScaleSheetLayoutView="115" workbookViewId="0">
      <selection activeCell="D15" sqref="D15:G15"/>
    </sheetView>
  </sheetViews>
  <sheetFormatPr defaultRowHeight="16.5"/>
  <cols>
    <col min="1" max="1" width="9.140625" style="452" customWidth="1"/>
    <col min="2" max="2" width="33" style="453" customWidth="1"/>
    <col min="3" max="3" width="11.7109375" style="453" customWidth="1"/>
    <col min="4" max="5" width="6.42578125" style="453" customWidth="1"/>
    <col min="6" max="6" width="6.42578125" style="467" customWidth="1"/>
    <col min="7" max="7" width="39" style="467" customWidth="1"/>
    <col min="8" max="8" width="11.85546875" style="467" hidden="1" customWidth="1"/>
    <col min="9" max="9" width="20.28515625" style="467" hidden="1" customWidth="1"/>
    <col min="10" max="13" width="11.85546875" style="467" hidden="1" customWidth="1"/>
    <col min="14" max="25" width="11.85546875" style="467" customWidth="1"/>
    <col min="26" max="26" width="9.140625" style="452" customWidth="1"/>
    <col min="27" max="27" width="15.28515625" style="452" hidden="1" customWidth="1"/>
    <col min="28" max="28" width="0" style="452" hidden="1" customWidth="1"/>
    <col min="29" max="16384" width="9.140625" style="452"/>
  </cols>
  <sheetData>
    <row r="1" spans="1:29" s="449" customFormat="1" ht="94.5" customHeight="1">
      <c r="B1" s="951" t="str">
        <f>Basic!B1</f>
        <v xml:space="preserve">Reactor Package RT-13 for (i) 4X110MVAR, 765kV, 1 Ph. Reactors at Narendra (New) SS under Transmission Scheme for Solar Energy Zone in Gadag (2500 MW), Karnataka-Part B &amp; (ii) 6X110MVAR, 765kV, 1 Ph. Reactors at Narendra (New) SS under Common Transmission System Strengthening in Southern Region for enabling evacuation and export of power from Solar &amp; Wind Energy Zones in Southern Region
</v>
      </c>
      <c r="C1" s="952"/>
      <c r="D1" s="952"/>
      <c r="E1" s="952"/>
      <c r="F1" s="952"/>
      <c r="G1" s="952"/>
      <c r="H1" s="450"/>
      <c r="I1" s="450"/>
      <c r="J1" s="450"/>
      <c r="K1" s="450"/>
      <c r="L1" s="450"/>
      <c r="M1" s="450"/>
      <c r="N1" s="450"/>
      <c r="O1" s="450"/>
      <c r="P1" s="450"/>
      <c r="Q1" s="450"/>
      <c r="R1" s="450"/>
      <c r="S1" s="450"/>
      <c r="T1" s="450"/>
      <c r="U1" s="450"/>
      <c r="V1" s="450"/>
      <c r="W1" s="450"/>
      <c r="X1" s="450"/>
      <c r="Y1" s="450"/>
      <c r="AA1" s="451"/>
      <c r="AB1" s="451"/>
      <c r="AC1" s="451"/>
    </row>
    <row r="2" spans="1:29" ht="15.75" customHeight="1">
      <c r="B2" s="960" t="str">
        <f>Basic!B3</f>
        <v>CC-CS/973-SR2/RT-4089/3/G1</v>
      </c>
      <c r="C2" s="960"/>
      <c r="D2" s="960"/>
      <c r="E2" s="960"/>
      <c r="F2" s="960"/>
      <c r="G2" s="960"/>
      <c r="H2" s="453"/>
      <c r="I2" s="453"/>
      <c r="J2" s="453"/>
      <c r="K2" s="453"/>
      <c r="L2" s="453"/>
      <c r="M2" s="453"/>
      <c r="N2" s="453"/>
      <c r="O2" s="453"/>
      <c r="P2" s="453"/>
      <c r="Q2" s="453"/>
      <c r="R2" s="453"/>
      <c r="S2" s="453"/>
      <c r="T2" s="453"/>
      <c r="U2" s="453"/>
      <c r="V2" s="453"/>
      <c r="W2" s="453"/>
      <c r="X2" s="453"/>
      <c r="Y2" s="453"/>
      <c r="AA2" s="454" t="s">
        <v>570</v>
      </c>
      <c r="AB2" s="455">
        <v>1</v>
      </c>
      <c r="AC2" s="456"/>
    </row>
    <row r="3" spans="1:29" ht="12" customHeight="1">
      <c r="B3" s="457"/>
      <c r="C3" s="457"/>
      <c r="D3" s="457"/>
      <c r="E3" s="457"/>
      <c r="F3" s="453"/>
      <c r="G3" s="453"/>
      <c r="H3" s="453"/>
      <c r="I3" s="453"/>
      <c r="J3" s="453"/>
      <c r="K3" s="453"/>
      <c r="L3" s="453"/>
      <c r="M3" s="458" t="s">
        <v>567</v>
      </c>
      <c r="N3" s="453"/>
      <c r="O3" s="453"/>
      <c r="P3" s="453"/>
      <c r="Q3" s="453"/>
      <c r="R3" s="453"/>
      <c r="S3" s="453"/>
      <c r="T3" s="453"/>
      <c r="U3" s="453"/>
      <c r="V3" s="453"/>
      <c r="W3" s="453"/>
      <c r="X3" s="453"/>
      <c r="Y3" s="453"/>
      <c r="AA3" s="454" t="s">
        <v>571</v>
      </c>
      <c r="AB3" s="455" t="s">
        <v>11</v>
      </c>
      <c r="AC3" s="456"/>
    </row>
    <row r="4" spans="1:29" ht="20.100000000000001" customHeight="1">
      <c r="B4" s="961" t="s">
        <v>173</v>
      </c>
      <c r="C4" s="961"/>
      <c r="D4" s="961"/>
      <c r="E4" s="961"/>
      <c r="F4" s="961"/>
      <c r="G4" s="961"/>
      <c r="H4" s="453"/>
      <c r="I4" s="453"/>
      <c r="J4" s="453"/>
      <c r="K4" s="453"/>
      <c r="L4" s="453"/>
      <c r="M4" s="458" t="s">
        <v>488</v>
      </c>
      <c r="N4" s="453"/>
      <c r="O4" s="453"/>
      <c r="P4" s="453"/>
      <c r="Q4" s="453"/>
      <c r="R4" s="453"/>
      <c r="S4" s="453"/>
      <c r="T4" s="453"/>
      <c r="U4" s="453"/>
      <c r="V4" s="453"/>
      <c r="W4" s="453"/>
      <c r="X4" s="453"/>
      <c r="Y4" s="453"/>
      <c r="AA4" s="454"/>
      <c r="AB4" s="455"/>
      <c r="AC4" s="456"/>
    </row>
    <row r="5" spans="1:29" ht="12" customHeight="1">
      <c r="B5" s="459"/>
      <c r="C5" s="459"/>
      <c r="F5" s="453"/>
      <c r="G5" s="453"/>
      <c r="H5" s="453"/>
      <c r="I5" s="453"/>
      <c r="J5" s="453"/>
      <c r="K5" s="453"/>
      <c r="L5" s="453"/>
      <c r="M5" s="453"/>
      <c r="N5" s="453"/>
      <c r="O5" s="453"/>
      <c r="P5" s="453"/>
      <c r="Q5" s="453"/>
      <c r="R5" s="453"/>
      <c r="S5" s="453"/>
      <c r="T5" s="453"/>
      <c r="U5" s="453"/>
      <c r="V5" s="453"/>
      <c r="W5" s="453"/>
      <c r="X5" s="453"/>
      <c r="Y5" s="453"/>
      <c r="AA5" s="456"/>
      <c r="AB5" s="456"/>
      <c r="AC5" s="456"/>
    </row>
    <row r="6" spans="1:29" s="449" customFormat="1" ht="43.5" hidden="1" customHeight="1">
      <c r="B6" s="460" t="s">
        <v>169</v>
      </c>
      <c r="C6" s="461"/>
      <c r="D6" s="962" t="s">
        <v>570</v>
      </c>
      <c r="E6" s="963"/>
      <c r="F6" s="963"/>
      <c r="G6" s="964"/>
      <c r="H6" s="462"/>
      <c r="I6" s="511" t="str">
        <f>D6</f>
        <v>Sole Bidder</v>
      </c>
      <c r="J6" s="512">
        <f>IF(I6="JV (Joint Venture)",1,2)</f>
        <v>2</v>
      </c>
      <c r="K6" s="462"/>
      <c r="L6" s="462"/>
      <c r="M6" s="462"/>
      <c r="N6" s="462"/>
      <c r="O6" s="462"/>
      <c r="P6" s="462"/>
      <c r="Q6" s="462"/>
      <c r="R6" s="462"/>
      <c r="S6" s="462"/>
      <c r="U6" s="462"/>
      <c r="V6" s="462"/>
      <c r="W6" s="462"/>
      <c r="X6" s="462"/>
      <c r="Y6" s="462"/>
      <c r="AA6" s="464">
        <f>IF(D6= "Sole Bidder", 0, D7)</f>
        <v>0</v>
      </c>
      <c r="AB6" s="451"/>
      <c r="AC6" s="451"/>
    </row>
    <row r="7" spans="1:29" ht="50.1" hidden="1" customHeight="1">
      <c r="A7" s="465"/>
      <c r="B7" s="460" t="str">
        <f>IF(D6= "JV (Joint Venture)", "Total Nos. of  Partners in the JV [excluding the Lead Partner]", "")</f>
        <v/>
      </c>
      <c r="C7" s="466"/>
      <c r="D7" s="965">
        <v>1</v>
      </c>
      <c r="E7" s="966"/>
      <c r="F7" s="966"/>
      <c r="G7" s="967"/>
      <c r="I7" s="511"/>
      <c r="J7" s="511"/>
      <c r="AA7" s="456"/>
      <c r="AB7" s="456"/>
      <c r="AC7" s="456"/>
    </row>
    <row r="8" spans="1:29" ht="12" customHeight="1">
      <c r="B8" s="459"/>
      <c r="C8" s="459"/>
      <c r="F8" s="453"/>
      <c r="G8" s="453"/>
      <c r="H8" s="453"/>
      <c r="I8" s="453"/>
      <c r="J8" s="453"/>
      <c r="K8" s="453"/>
      <c r="L8" s="453"/>
      <c r="M8" s="453"/>
      <c r="N8" s="453"/>
      <c r="O8" s="453"/>
      <c r="P8" s="453"/>
      <c r="Q8" s="453"/>
      <c r="R8" s="453"/>
      <c r="S8" s="453"/>
      <c r="T8" s="453"/>
      <c r="U8" s="453"/>
      <c r="V8" s="453"/>
      <c r="W8" s="453"/>
      <c r="X8" s="453"/>
      <c r="Y8" s="453"/>
      <c r="AA8" s="456"/>
      <c r="AB8" s="456"/>
      <c r="AC8" s="456"/>
    </row>
    <row r="9" spans="1:29" ht="12" customHeight="1">
      <c r="B9" s="459"/>
      <c r="C9" s="459"/>
      <c r="F9" s="453"/>
      <c r="G9" s="453"/>
      <c r="H9" s="453"/>
      <c r="I9" s="453"/>
      <c r="J9" s="453"/>
      <c r="K9" s="453"/>
      <c r="L9" s="453"/>
      <c r="M9" s="453"/>
      <c r="N9" s="453"/>
      <c r="O9" s="453"/>
      <c r="P9" s="453"/>
      <c r="Q9" s="453"/>
      <c r="R9" s="453"/>
      <c r="S9" s="453"/>
      <c r="T9" s="453"/>
      <c r="U9" s="453"/>
      <c r="V9" s="453"/>
      <c r="W9" s="453"/>
      <c r="X9" s="453"/>
      <c r="Y9" s="453"/>
      <c r="AA9" s="456"/>
      <c r="AB9" s="456"/>
      <c r="AC9" s="456"/>
    </row>
    <row r="10" spans="1:29" ht="30" customHeight="1">
      <c r="B10" s="447" t="s">
        <v>740</v>
      </c>
      <c r="C10" s="468"/>
      <c r="D10" s="957" t="s">
        <v>918</v>
      </c>
      <c r="E10" s="958"/>
      <c r="F10" s="958"/>
      <c r="G10" s="959"/>
      <c r="H10" s="453"/>
      <c r="I10" s="453"/>
      <c r="J10" s="453"/>
      <c r="K10" s="453"/>
      <c r="L10" s="453"/>
      <c r="M10" s="453"/>
      <c r="N10" s="453"/>
      <c r="O10" s="453"/>
      <c r="P10" s="453"/>
      <c r="Q10" s="453"/>
      <c r="R10" s="453"/>
      <c r="S10" s="453"/>
      <c r="T10" s="453"/>
      <c r="U10" s="453"/>
      <c r="V10" s="453"/>
      <c r="W10" s="453"/>
      <c r="X10" s="453"/>
      <c r="Y10" s="453"/>
      <c r="AA10" s="456"/>
      <c r="AB10" s="456"/>
      <c r="AC10" s="456"/>
    </row>
    <row r="11" spans="1:29" ht="29.25" customHeight="1">
      <c r="B11" s="448" t="s">
        <v>741</v>
      </c>
      <c r="C11" s="469"/>
      <c r="D11" s="957" t="s">
        <v>930</v>
      </c>
      <c r="E11" s="958"/>
      <c r="F11" s="958"/>
      <c r="G11" s="959"/>
      <c r="H11" s="453"/>
      <c r="I11" s="453"/>
      <c r="J11" s="453"/>
      <c r="K11" s="453"/>
      <c r="L11" s="453"/>
      <c r="M11" s="453"/>
      <c r="N11" s="453"/>
      <c r="O11" s="453"/>
      <c r="P11" s="453"/>
      <c r="Q11" s="453"/>
      <c r="R11" s="453"/>
      <c r="S11" s="453"/>
      <c r="T11" s="453"/>
      <c r="U11" s="453"/>
      <c r="V11" s="453"/>
      <c r="W11" s="453"/>
      <c r="X11" s="453"/>
      <c r="Y11" s="453"/>
      <c r="AA11" s="456"/>
      <c r="AB11" s="456"/>
      <c r="AC11" s="456"/>
    </row>
    <row r="12" spans="1:29" ht="30.75" customHeight="1">
      <c r="B12" s="470"/>
      <c r="C12" s="471"/>
      <c r="D12" s="957" t="s">
        <v>931</v>
      </c>
      <c r="E12" s="958"/>
      <c r="F12" s="958"/>
      <c r="G12" s="959"/>
      <c r="H12" s="453"/>
      <c r="I12" s="453"/>
      <c r="J12" s="453"/>
      <c r="K12" s="453"/>
      <c r="L12" s="453"/>
      <c r="M12" s="453"/>
      <c r="N12" s="453"/>
      <c r="O12" s="453"/>
      <c r="P12" s="453"/>
      <c r="Q12" s="453"/>
      <c r="R12" s="453"/>
      <c r="S12" s="453"/>
      <c r="T12" s="453"/>
      <c r="U12" s="453"/>
      <c r="V12" s="453"/>
      <c r="W12" s="453"/>
      <c r="X12" s="453"/>
      <c r="Y12" s="453"/>
      <c r="AA12" s="456"/>
      <c r="AB12" s="456"/>
      <c r="AC12" s="456"/>
    </row>
    <row r="13" spans="1:29" ht="32.25" customHeight="1">
      <c r="B13" s="472"/>
      <c r="C13" s="473"/>
      <c r="D13" s="957" t="s">
        <v>932</v>
      </c>
      <c r="E13" s="958"/>
      <c r="F13" s="958"/>
      <c r="G13" s="959"/>
      <c r="H13" s="453"/>
      <c r="I13" s="453"/>
      <c r="J13" s="453"/>
      <c r="K13" s="453"/>
      <c r="L13" s="453"/>
      <c r="M13" s="453"/>
      <c r="N13" s="453"/>
      <c r="O13" s="453"/>
      <c r="P13" s="453"/>
      <c r="Q13" s="453"/>
      <c r="R13" s="453"/>
      <c r="S13" s="453"/>
      <c r="T13" s="453"/>
      <c r="U13" s="453"/>
      <c r="V13" s="453"/>
      <c r="W13" s="453"/>
      <c r="X13" s="453"/>
      <c r="Y13" s="453"/>
      <c r="AA13" s="456"/>
      <c r="AB13" s="456"/>
      <c r="AC13" s="456"/>
    </row>
    <row r="14" spans="1:29" ht="12" customHeight="1">
      <c r="B14" s="459"/>
      <c r="C14" s="459"/>
      <c r="F14" s="453"/>
      <c r="G14" s="453"/>
      <c r="H14" s="453"/>
      <c r="I14" s="453"/>
      <c r="J14" s="453"/>
      <c r="K14" s="453"/>
      <c r="L14" s="453"/>
      <c r="M14" s="453"/>
      <c r="N14" s="453"/>
      <c r="O14" s="453"/>
      <c r="P14" s="453"/>
      <c r="Q14" s="453"/>
      <c r="R14" s="453"/>
      <c r="S14" s="453"/>
      <c r="T14" s="453"/>
      <c r="U14" s="453"/>
      <c r="V14" s="453"/>
      <c r="W14" s="453"/>
      <c r="X14" s="453"/>
      <c r="Y14" s="453"/>
      <c r="AA14" s="456"/>
      <c r="AB14" s="456"/>
      <c r="AC14" s="456"/>
    </row>
    <row r="15" spans="1:29" ht="36" customHeight="1">
      <c r="B15" s="955" t="s">
        <v>572</v>
      </c>
      <c r="C15" s="955"/>
      <c r="D15" s="956" t="s">
        <v>488</v>
      </c>
      <c r="E15" s="956"/>
      <c r="F15" s="956"/>
      <c r="G15" s="956"/>
      <c r="I15" s="511" t="str">
        <f>D15</f>
        <v>No</v>
      </c>
      <c r="J15" s="512">
        <f>IF(I15="No",1,2)</f>
        <v>1</v>
      </c>
      <c r="K15" s="463">
        <f>IF(J15="No",1,2)</f>
        <v>2</v>
      </c>
      <c r="L15" s="467">
        <f>IF(AND(D6="JV (Joint Venture)",D7=1),1,0)</f>
        <v>0</v>
      </c>
    </row>
    <row r="16" spans="1:29" ht="30.75" customHeight="1">
      <c r="B16" s="486" t="s">
        <v>575</v>
      </c>
      <c r="C16" s="487"/>
      <c r="D16" s="957"/>
      <c r="E16" s="958"/>
      <c r="F16" s="958"/>
      <c r="G16" s="959"/>
      <c r="I16" s="511"/>
      <c r="J16" s="512"/>
      <c r="K16" s="463"/>
    </row>
    <row r="17" spans="2:29" ht="12" customHeight="1">
      <c r="B17" s="459"/>
      <c r="C17" s="459"/>
      <c r="F17" s="453"/>
      <c r="G17" s="453"/>
      <c r="H17" s="453"/>
      <c r="I17" s="453"/>
      <c r="J17" s="453"/>
      <c r="K17" s="453"/>
      <c r="L17" s="453"/>
      <c r="M17" s="453"/>
      <c r="N17" s="453"/>
      <c r="O17" s="453"/>
      <c r="P17" s="453"/>
      <c r="Q17" s="453"/>
      <c r="R17" s="453"/>
      <c r="S17" s="453"/>
      <c r="T17" s="453"/>
      <c r="U17" s="453"/>
      <c r="V17" s="453"/>
      <c r="W17" s="453"/>
      <c r="X17" s="453"/>
      <c r="Y17" s="453"/>
      <c r="AA17" s="456"/>
      <c r="AB17" s="456"/>
      <c r="AC17" s="456"/>
    </row>
    <row r="18" spans="2:29" ht="24.75" customHeight="1">
      <c r="B18" s="447" t="s">
        <v>742</v>
      </c>
      <c r="C18" s="468"/>
      <c r="D18" s="957"/>
      <c r="E18" s="958"/>
      <c r="F18" s="958"/>
      <c r="G18" s="959"/>
      <c r="I18" s="511"/>
      <c r="J18" s="511"/>
    </row>
    <row r="19" spans="2:29" ht="21" customHeight="1">
      <c r="B19" s="448" t="s">
        <v>743</v>
      </c>
      <c r="C19" s="469"/>
      <c r="D19" s="957"/>
      <c r="E19" s="958"/>
      <c r="F19" s="958"/>
      <c r="G19" s="959"/>
      <c r="I19" s="511"/>
      <c r="J19" s="511"/>
    </row>
    <row r="20" spans="2:29" ht="21" customHeight="1">
      <c r="B20" s="470" t="s">
        <v>744</v>
      </c>
      <c r="C20" s="471"/>
      <c r="D20" s="957"/>
      <c r="E20" s="958"/>
      <c r="F20" s="958"/>
      <c r="G20" s="959"/>
      <c r="I20" s="511"/>
      <c r="J20" s="511"/>
    </row>
    <row r="21" spans="2:29" ht="21.75" customHeight="1">
      <c r="B21" s="472" t="s">
        <v>745</v>
      </c>
      <c r="C21" s="473"/>
      <c r="D21" s="957"/>
      <c r="E21" s="958"/>
      <c r="F21" s="958"/>
      <c r="G21" s="959"/>
      <c r="I21" s="511" t="s">
        <v>580</v>
      </c>
      <c r="J21" s="511" t="str">
        <f>D15</f>
        <v>No</v>
      </c>
    </row>
    <row r="22" spans="2:29" ht="20.100000000000001" customHeight="1"/>
    <row r="23" spans="2:29" ht="20.100000000000001" hidden="1" customHeight="1">
      <c r="B23" s="447" t="str">
        <f>IF(D7=1, "Name of other Partner","Name of other Partner - 1")</f>
        <v>Name of other Partner</v>
      </c>
      <c r="C23" s="468"/>
      <c r="D23" s="957" t="s">
        <v>582</v>
      </c>
      <c r="E23" s="958"/>
      <c r="F23" s="958"/>
      <c r="G23" s="959"/>
    </row>
    <row r="24" spans="2:29" ht="20.100000000000001" hidden="1" customHeight="1">
      <c r="B24" s="448" t="str">
        <f>IF(D7=1, "Address of other Partner","Address of other Partner - 1")</f>
        <v>Address of other Partner</v>
      </c>
      <c r="C24" s="469"/>
      <c r="D24" s="957" t="s">
        <v>584</v>
      </c>
      <c r="E24" s="958"/>
      <c r="F24" s="958"/>
      <c r="G24" s="959"/>
    </row>
    <row r="25" spans="2:29" ht="20.100000000000001" hidden="1" customHeight="1">
      <c r="B25" s="470"/>
      <c r="C25" s="471"/>
      <c r="D25" s="957" t="s">
        <v>581</v>
      </c>
      <c r="E25" s="958"/>
      <c r="F25" s="958"/>
      <c r="G25" s="959"/>
    </row>
    <row r="26" spans="2:29" ht="20.100000000000001" hidden="1" customHeight="1">
      <c r="B26" s="472"/>
      <c r="C26" s="473"/>
      <c r="D26" s="957"/>
      <c r="E26" s="958"/>
      <c r="F26" s="958"/>
      <c r="G26" s="959"/>
    </row>
    <row r="27" spans="2:29" ht="20.100000000000001" customHeight="1"/>
    <row r="28" spans="2:29" ht="20.100000000000001" hidden="1" customHeight="1">
      <c r="B28" s="447" t="s">
        <v>568</v>
      </c>
      <c r="C28" s="468"/>
      <c r="D28" s="957"/>
      <c r="E28" s="958"/>
      <c r="F28" s="958"/>
      <c r="G28" s="959"/>
    </row>
    <row r="29" spans="2:29" ht="20.100000000000001" hidden="1" customHeight="1">
      <c r="B29" s="448" t="s">
        <v>569</v>
      </c>
      <c r="C29" s="469"/>
      <c r="D29" s="957"/>
      <c r="E29" s="958"/>
      <c r="F29" s="958"/>
      <c r="G29" s="959"/>
    </row>
    <row r="30" spans="2:29" ht="20.100000000000001" hidden="1" customHeight="1">
      <c r="B30" s="470"/>
      <c r="C30" s="471"/>
      <c r="D30" s="957"/>
      <c r="E30" s="958"/>
      <c r="F30" s="958"/>
      <c r="G30" s="959"/>
    </row>
    <row r="31" spans="2:29" ht="20.100000000000001" hidden="1" customHeight="1">
      <c r="B31" s="472"/>
      <c r="C31" s="473"/>
      <c r="D31" s="957"/>
      <c r="E31" s="958"/>
      <c r="F31" s="958"/>
      <c r="G31" s="959"/>
    </row>
    <row r="32" spans="2:29" ht="20.100000000000001" customHeight="1">
      <c r="B32" s="474"/>
      <c r="C32" s="474"/>
    </row>
    <row r="33" spans="2:25" ht="21" customHeight="1">
      <c r="B33" s="475" t="s">
        <v>174</v>
      </c>
      <c r="C33" s="476"/>
      <c r="D33" s="957"/>
      <c r="E33" s="958"/>
      <c r="F33" s="958"/>
      <c r="G33" s="959"/>
    </row>
    <row r="34" spans="2:25" ht="21" customHeight="1">
      <c r="B34" s="475" t="s">
        <v>175</v>
      </c>
      <c r="C34" s="476"/>
      <c r="D34" s="957"/>
      <c r="E34" s="958"/>
      <c r="F34" s="958"/>
      <c r="G34" s="959"/>
    </row>
    <row r="35" spans="2:25" ht="21" customHeight="1">
      <c r="B35" s="477"/>
      <c r="C35" s="477"/>
      <c r="D35" s="478"/>
    </row>
    <row r="36" spans="2:25" s="449" customFormat="1" ht="21" customHeight="1">
      <c r="B36" s="475" t="s">
        <v>573</v>
      </c>
      <c r="C36" s="476"/>
      <c r="D36" s="479"/>
      <c r="E36" s="480"/>
      <c r="F36" s="479"/>
      <c r="G36" s="481"/>
      <c r="H36" s="482">
        <f>IF(E36="Feb",29,IF(OR(E36="Apr", E36="Jun", E36="Sep", E36="Nov"),30,31))</f>
        <v>31</v>
      </c>
      <c r="I36" s="453"/>
      <c r="J36" s="453"/>
      <c r="K36" s="453"/>
      <c r="L36" s="453"/>
      <c r="M36" s="453"/>
      <c r="N36" s="453"/>
      <c r="O36" s="453"/>
      <c r="P36" s="453"/>
      <c r="Q36" s="453"/>
      <c r="R36" s="453"/>
      <c r="S36" s="453"/>
      <c r="T36" s="453"/>
      <c r="U36" s="453"/>
      <c r="V36" s="453"/>
      <c r="W36" s="453"/>
      <c r="X36" s="453"/>
      <c r="Y36" s="453"/>
    </row>
    <row r="37" spans="2:25" ht="21" customHeight="1">
      <c r="B37" s="475" t="s">
        <v>574</v>
      </c>
      <c r="C37" s="476"/>
      <c r="D37" s="485"/>
      <c r="E37" s="483"/>
      <c r="F37" s="483"/>
      <c r="G37" s="484"/>
    </row>
    <row r="38" spans="2:25">
      <c r="E38" s="467"/>
    </row>
  </sheetData>
  <sheetProtection password="CCB7" sheet="1" objects="1" scenarios="1" formatColumns="0" formatRows="0" selectLockedCells="1"/>
  <customSheetViews>
    <customSheetView guid="{F8DC905B-04E9-41D7-B695-0DB8D092215B}" scale="115" showPageBreaks="1" showGridLines="0" printArea="1" hiddenRows="1" hiddenColumns="1" view="pageBreakPreview">
      <selection activeCell="D15" sqref="D15:G15"/>
      <pageMargins left="0.75" right="0.75" top="0.69" bottom="0.7" header="0.4" footer="0.37"/>
      <pageSetup scale="96" orientation="portrait" r:id="rId1"/>
      <headerFooter alignWithMargins="0"/>
    </customSheetView>
    <customSheetView guid="{9E4D8F37-E7CE-4C8B-856D-527A9B5DC972}" scale="115" showPageBreaks="1" showGridLines="0" printArea="1" hiddenRows="1" hiddenColumns="1" view="pageBreakPreview">
      <selection activeCell="D15" sqref="D15:G15"/>
      <pageMargins left="0.75" right="0.75" top="0.69" bottom="0.7" header="0.4" footer="0.37"/>
      <pageSetup scale="96" orientation="portrait" r:id="rId2"/>
      <headerFooter alignWithMargins="0"/>
    </customSheetView>
    <customSheetView guid="{3836A67F-51F8-4B52-B51D-937DC398CD1F}" scale="115" showPageBreaks="1" showGridLines="0" printArea="1" hiddenRows="1" hiddenColumns="1" view="pageBreakPreview">
      <selection activeCell="A22" sqref="A22:E22"/>
      <pageMargins left="0.75" right="0.75" top="0.69" bottom="0.7" header="0.4" footer="0.37"/>
      <pageSetup scale="96" orientation="portrait" r:id="rId3"/>
      <headerFooter alignWithMargins="0"/>
    </customSheetView>
    <customSheetView guid="{A8583C01-5E6A-4469-ADCA-440E12AA8084}" scale="115" showPageBreaks="1" showGridLines="0" printArea="1" hiddenRows="1" hiddenColumns="1" view="pageBreakPreview">
      <selection activeCell="D10" sqref="D10:G10"/>
      <pageMargins left="0.75" right="0.75" top="0.69" bottom="0.7" header="0.4" footer="0.37"/>
      <pageSetup scale="96" orientation="portrait" r:id="rId4"/>
      <headerFooter alignWithMargins="0"/>
    </customSheetView>
    <customSheetView guid="{5476C51C-4037-4B28-A818-10D7CDF0C66A}" scale="115" showPageBreaks="1" showGridLines="0" printArea="1" hiddenColumns="1" view="pageBreakPreview" topLeftCell="B7">
      <selection activeCell="D28" sqref="D28"/>
      <pageMargins left="0.75" right="0.75" top="0.69" bottom="0.7" header="0.4" footer="0.37"/>
      <pageSetup scale="96" orientation="portrait" r:id="rId5"/>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6"/>
      <headerFooter alignWithMargins="0"/>
    </customSheetView>
    <customSheetView guid="{2CF6F19D-227C-4840-A9E1-6C944B0145DB}" scale="115" showPageBreaks="1" showGridLines="0" printArea="1" hiddenRows="1" hiddenColumns="1" view="pageBreakPreview">
      <selection activeCell="D11" sqref="D11:G11"/>
      <pageMargins left="0.75" right="0.75" top="0.69" bottom="0.7" header="0.4" footer="0.37"/>
      <pageSetup scale="96" orientation="portrait" r:id="rId7"/>
      <headerFooter alignWithMargins="0"/>
    </customSheetView>
    <customSheetView guid="{C8E5EF83-4BB4-40EF-BFD0-5A86E8183F6D}" scale="115" showPageBreaks="1" showGridLines="0" printArea="1" hiddenRows="1" hiddenColumns="1" view="pageBreakPreview">
      <selection activeCell="D15" sqref="D15:G15"/>
      <pageMargins left="0.75" right="0.75" top="0.69" bottom="0.7" header="0.4" footer="0.37"/>
      <pageSetup scale="96" orientation="portrait" r:id="rId8"/>
      <headerFooter alignWithMargins="0"/>
    </customSheetView>
  </customSheetViews>
  <mergeCells count="26">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 ref="B1:G1"/>
    <mergeCell ref="B2:G2"/>
    <mergeCell ref="B4:G4"/>
    <mergeCell ref="D6:G6"/>
    <mergeCell ref="D7:G7"/>
    <mergeCell ref="B15:C15"/>
    <mergeCell ref="D15:G15"/>
    <mergeCell ref="D10:G10"/>
    <mergeCell ref="D11:G11"/>
    <mergeCell ref="D12:G12"/>
    <mergeCell ref="D13:G13"/>
  </mergeCells>
  <conditionalFormatting sqref="B28:C31">
    <cfRule type="expression" dxfId="109" priority="3">
      <formula>$AA$6&lt;2</formula>
    </cfRule>
  </conditionalFormatting>
  <conditionalFormatting sqref="B23:C26">
    <cfRule type="expression" dxfId="108" priority="4">
      <formula>$AA$6&lt;1</formula>
    </cfRule>
  </conditionalFormatting>
  <conditionalFormatting sqref="B7:G7">
    <cfRule type="expression" dxfId="107" priority="5">
      <formula>$D$6="Sole Bidder"</formula>
    </cfRule>
  </conditionalFormatting>
  <conditionalFormatting sqref="D23:G31">
    <cfRule type="expression" dxfId="106" priority="2" stopIfTrue="1">
      <formula>$D$6="Sole Bidder"</formula>
    </cfRule>
  </conditionalFormatting>
  <conditionalFormatting sqref="D28:G31">
    <cfRule type="expression" dxfId="105" priority="1">
      <formula>$L$15=1</formula>
    </cfRule>
  </conditionalFormatting>
  <dataValidations count="7">
    <dataValidation type="list" allowBlank="1" showInputMessage="1" showErrorMessage="1" sqref="F36">
      <formula1>"2020,2021"</formula1>
    </dataValidation>
    <dataValidation type="list" allowBlank="1" showInputMessage="1" showErrorMessage="1" sqref="E36">
      <formula1>"Jan,Feb,Mar,Apr,May,Jun,Jul,Aug,Sep,Oct,Nov,Dec"</formula1>
    </dataValidation>
    <dataValidation type="list" allowBlank="1" showInputMessage="1" showErrorMessage="1" sqref="D36">
      <formula1>"1,2,3,4,5,6,7,8,9,10,11,12,13,14,15,16,17,18,19,20,21,22,23,24,25,26,27,28,29,30,31"</formula1>
    </dataValidation>
    <dataValidation type="list" allowBlank="1" showInputMessage="1" showErrorMessage="1" sqref="D7:G9 D14:G14">
      <formula1>$AB$2:$AB$3</formula1>
    </dataValidation>
    <dataValidation showInputMessage="1" showErrorMessage="1" sqref="D16:G17"/>
    <dataValidation type="list" allowBlank="1" showInputMessage="1" showErrorMessage="1" sqref="D15:G15">
      <formula1>$M$3:$M$4</formula1>
    </dataValidation>
    <dataValidation type="list" allowBlank="1" showInputMessage="1" showErrorMessage="1" sqref="D6:G6">
      <formula1>$AA$2</formula1>
    </dataValidation>
  </dataValidations>
  <pageMargins left="0.75" right="0.75" top="0.69" bottom="0.7" header="0.4" footer="0.37"/>
  <pageSetup scale="96" orientation="portrait" r:id="rId9"/>
  <headerFooter alignWithMargins="0"/>
  <drawing r:id="rId1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enableFormatConditionsCalculation="0">
    <tabColor indexed="34"/>
    <pageSetUpPr fitToPage="1"/>
  </sheetPr>
  <dimension ref="A1:AT40"/>
  <sheetViews>
    <sheetView showGridLines="0" view="pageBreakPreview" topLeftCell="A4" zoomScale="110" zoomScaleSheetLayoutView="110" workbookViewId="0">
      <selection activeCell="I22" sqref="I22"/>
    </sheetView>
  </sheetViews>
  <sheetFormatPr defaultRowHeight="16.5"/>
  <cols>
    <col min="1" max="1" width="12.140625" style="30" customWidth="1"/>
    <col min="2" max="2" width="15.7109375" style="30" customWidth="1"/>
    <col min="3" max="3" width="11.42578125" style="30" customWidth="1"/>
    <col min="4" max="4" width="20.42578125" style="30" customWidth="1"/>
    <col min="5" max="5" width="52.85546875" style="30" customWidth="1"/>
    <col min="6" max="6" width="12.85546875" style="43" customWidth="1"/>
    <col min="7" max="7" width="9.7109375" style="43" hidden="1" customWidth="1"/>
    <col min="8" max="8" width="18" style="43" hidden="1" customWidth="1"/>
    <col min="9" max="25" width="9.7109375" style="43" customWidth="1"/>
    <col min="26" max="26" width="18" style="168" customWidth="1"/>
    <col min="27" max="27" width="9.140625" style="52"/>
    <col min="28" max="28" width="9.140625" style="25"/>
    <col min="29" max="16384" width="9.140625" style="26"/>
  </cols>
  <sheetData>
    <row r="1" spans="1:46" ht="27" customHeight="1">
      <c r="A1" s="968" t="str">
        <f>Basic!A3&amp;Basic!B3</f>
        <v>Specification No. :CC-CS/973-SR2/RT-4089/3/G1</v>
      </c>
      <c r="B1" s="968"/>
      <c r="C1" s="968"/>
      <c r="D1" s="968"/>
      <c r="E1" s="379" t="str">
        <f>"Attachment-3(JV) " &amp; AT1</f>
        <v xml:space="preserve">Attachment-3(JV) </v>
      </c>
      <c r="F1" s="74"/>
      <c r="G1" s="74"/>
      <c r="H1" s="74"/>
      <c r="I1" s="74"/>
      <c r="J1" s="74"/>
      <c r="K1" s="74"/>
      <c r="L1" s="74"/>
      <c r="M1" s="74"/>
      <c r="N1" s="74"/>
      <c r="O1" s="74"/>
      <c r="P1" s="74"/>
      <c r="Q1" s="74"/>
      <c r="R1" s="74"/>
      <c r="S1" s="74"/>
      <c r="T1" s="74"/>
      <c r="U1" s="74"/>
      <c r="V1" s="74"/>
      <c r="W1" s="74"/>
      <c r="X1" s="74"/>
      <c r="Y1" s="74"/>
      <c r="Z1" s="174" t="str">
        <f>'Names of Bidder'!D6</f>
        <v>Sole Bidder</v>
      </c>
      <c r="AT1" s="172"/>
    </row>
    <row r="2" spans="1:46" ht="10.5" customHeight="1">
      <c r="Z2" s="174">
        <f>'Names of Bidder'!G6</f>
        <v>0</v>
      </c>
    </row>
    <row r="3" spans="1:46" ht="75" customHeight="1">
      <c r="A3" s="951" t="str">
        <f>Basic!B1</f>
        <v xml:space="preserve">Reactor Package RT-13 for (i) 4X110MVAR, 765kV, 1 Ph. Reactors at Narendra (New) SS under Transmission Scheme for Solar Energy Zone in Gadag (2500 MW), Karnataka-Part B &amp; (ii) 6X110MVAR, 765kV, 1 Ph. Reactors at Narendra (New) SS under Common Transmission System Strengthening in Southern Region for enabling evacuation and export of power from Solar &amp; Wind Energy Zones in Southern Region
</v>
      </c>
      <c r="B3" s="952"/>
      <c r="C3" s="952"/>
      <c r="D3" s="952"/>
      <c r="E3" s="952"/>
      <c r="F3" s="75"/>
      <c r="G3" s="75"/>
      <c r="H3" s="75"/>
      <c r="I3" s="75"/>
      <c r="J3" s="75"/>
      <c r="K3" s="75"/>
      <c r="L3" s="75"/>
      <c r="M3" s="75"/>
      <c r="N3" s="75"/>
      <c r="O3" s="75"/>
      <c r="P3" s="75"/>
      <c r="Q3" s="75"/>
      <c r="R3" s="75"/>
      <c r="S3" s="75"/>
      <c r="T3" s="75"/>
      <c r="U3" s="75"/>
      <c r="V3" s="75"/>
      <c r="W3" s="75"/>
      <c r="X3" s="75"/>
      <c r="Y3" s="75"/>
      <c r="Z3" s="175"/>
      <c r="AA3" s="76"/>
      <c r="AB3" s="27"/>
    </row>
    <row r="4" spans="1:46" ht="20.100000000000001" customHeight="1">
      <c r="A4" s="29"/>
      <c r="AB4" s="31"/>
      <c r="AC4" s="11"/>
    </row>
    <row r="5" spans="1:46" ht="20.100000000000001" customHeight="1">
      <c r="A5" s="969" t="s">
        <v>348</v>
      </c>
      <c r="B5" s="969"/>
      <c r="C5" s="969"/>
      <c r="D5" s="969"/>
      <c r="E5" s="969"/>
      <c r="F5" s="77"/>
      <c r="G5" s="77"/>
      <c r="H5" s="77"/>
      <c r="I5" s="77"/>
      <c r="J5" s="77"/>
      <c r="K5" s="77"/>
      <c r="L5" s="77"/>
      <c r="M5" s="77"/>
      <c r="N5" s="77"/>
      <c r="O5" s="77"/>
      <c r="P5" s="77"/>
      <c r="Q5" s="77"/>
      <c r="R5" s="77"/>
      <c r="S5" s="77"/>
      <c r="T5" s="77"/>
      <c r="U5" s="77"/>
      <c r="V5" s="77"/>
      <c r="W5" s="77"/>
      <c r="X5" s="77"/>
      <c r="Y5" s="77"/>
      <c r="Z5" s="176"/>
      <c r="AB5" s="31"/>
      <c r="AC5" s="13"/>
    </row>
    <row r="6" spans="1:46" ht="20.100000000000001" customHeight="1">
      <c r="A6" s="33"/>
      <c r="AB6" s="31"/>
      <c r="AC6" s="13"/>
    </row>
    <row r="7" spans="1:46" ht="20.100000000000001" customHeight="1">
      <c r="A7" s="34" t="str">
        <f>"Bidder’s Name and Address :"</f>
        <v>Bidder’s Name and Address :</v>
      </c>
      <c r="E7" s="16" t="s">
        <v>353</v>
      </c>
      <c r="F7" s="16"/>
      <c r="G7" s="16"/>
      <c r="H7" s="16"/>
      <c r="I7" s="16"/>
      <c r="J7" s="16"/>
      <c r="K7" s="16"/>
      <c r="L7" s="16"/>
      <c r="M7" s="16"/>
      <c r="N7" s="16"/>
      <c r="O7" s="16"/>
      <c r="P7" s="16"/>
      <c r="Q7" s="16"/>
      <c r="R7" s="16"/>
      <c r="S7" s="16"/>
      <c r="T7" s="16"/>
      <c r="U7" s="16"/>
      <c r="V7" s="16"/>
      <c r="W7" s="16"/>
      <c r="X7" s="16"/>
      <c r="Y7" s="16"/>
      <c r="AB7" s="31"/>
      <c r="AC7" s="13"/>
    </row>
    <row r="8" spans="1:46" ht="36" customHeight="1">
      <c r="A8" s="975" t="str">
        <f>IF('Names of Bidder'!D6= "JV (Joint Venture)", "JV of " &amp; Z8, "")</f>
        <v/>
      </c>
      <c r="B8" s="975"/>
      <c r="C8" s="975"/>
      <c r="D8" s="975"/>
      <c r="E8" s="12" t="s">
        <v>355</v>
      </c>
      <c r="F8" s="16"/>
      <c r="G8" s="16"/>
      <c r="I8" s="16"/>
      <c r="J8" s="16"/>
      <c r="K8" s="16"/>
      <c r="L8" s="16"/>
      <c r="M8" s="16"/>
      <c r="N8" s="16"/>
      <c r="O8" s="16"/>
      <c r="P8" s="16"/>
      <c r="Q8" s="16"/>
      <c r="R8" s="16"/>
      <c r="S8" s="16"/>
      <c r="T8" s="16"/>
      <c r="U8" s="16"/>
      <c r="V8" s="16"/>
      <c r="W8" s="16"/>
      <c r="X8" s="16"/>
      <c r="Y8" s="16"/>
      <c r="Z8" s="177" t="str">
        <f>IF('Names of Bidder'!D7=1,'Names of Bidder'!D18&amp;" &amp; "&amp;'Names of Bidder'!D23,IF('Names of Bidder'!D7="2 or More",'Names of Bidder'!D18&amp;" , "&amp;'Names of Bidder'!D23&amp;" &amp; "&amp;'Names of Bidder'!D28,""))</f>
        <v xml:space="preserve"> &amp; Ram Lal</v>
      </c>
      <c r="AB8" s="31"/>
      <c r="AC8" s="13"/>
    </row>
    <row r="9" spans="1:46" ht="20.100000000000001" customHeight="1">
      <c r="A9" s="14" t="s">
        <v>354</v>
      </c>
      <c r="B9" s="971" t="str">
        <f>'Names of Bidder'!D10</f>
        <v>aa</v>
      </c>
      <c r="C9" s="971"/>
      <c r="D9" s="971"/>
      <c r="E9" s="12" t="s">
        <v>357</v>
      </c>
      <c r="F9" s="78"/>
      <c r="G9" s="78"/>
      <c r="H9" s="78"/>
      <c r="I9" s="78"/>
      <c r="J9" s="78"/>
      <c r="K9" s="78"/>
      <c r="L9" s="78"/>
      <c r="M9" s="78"/>
      <c r="N9" s="78"/>
      <c r="O9" s="78"/>
      <c r="P9" s="78"/>
      <c r="Q9" s="78"/>
      <c r="R9" s="78"/>
      <c r="S9" s="78"/>
      <c r="T9" s="78"/>
      <c r="U9" s="78"/>
      <c r="V9" s="78"/>
      <c r="W9" s="78"/>
      <c r="X9" s="78"/>
      <c r="Y9" s="78"/>
      <c r="AB9" s="31"/>
      <c r="AC9" s="13"/>
    </row>
    <row r="10" spans="1:46" ht="20.100000000000001" customHeight="1">
      <c r="A10" s="14" t="s">
        <v>356</v>
      </c>
      <c r="B10" s="972" t="str">
        <f>'Names of Bidder'!D11</f>
        <v>bb</v>
      </c>
      <c r="C10" s="972"/>
      <c r="D10" s="972"/>
      <c r="E10" s="12" t="s">
        <v>184</v>
      </c>
      <c r="F10" s="78"/>
      <c r="G10" s="78"/>
      <c r="H10" s="78"/>
      <c r="I10" s="78"/>
      <c r="J10" s="78"/>
      <c r="K10" s="78"/>
      <c r="L10" s="78"/>
      <c r="M10" s="78"/>
      <c r="N10" s="78"/>
      <c r="O10" s="78"/>
      <c r="P10" s="78"/>
      <c r="Q10" s="78"/>
      <c r="R10" s="78"/>
      <c r="S10" s="78"/>
      <c r="T10" s="78"/>
      <c r="U10" s="78"/>
      <c r="V10" s="78"/>
      <c r="W10" s="78"/>
      <c r="X10" s="78"/>
      <c r="Y10" s="78"/>
      <c r="AB10" s="31"/>
      <c r="AC10" s="13"/>
    </row>
    <row r="11" spans="1:46" ht="20.100000000000001" customHeight="1">
      <c r="B11" s="972" t="str">
        <f>'Names of Bidder'!D12</f>
        <v>cc</v>
      </c>
      <c r="C11" s="972"/>
      <c r="D11" s="972"/>
      <c r="E11" s="12" t="s">
        <v>358</v>
      </c>
      <c r="F11" s="78"/>
      <c r="G11" s="78"/>
      <c r="H11" s="78"/>
      <c r="I11" s="78"/>
      <c r="J11" s="78"/>
      <c r="K11" s="78"/>
      <c r="L11" s="78"/>
      <c r="M11" s="78"/>
      <c r="N11" s="78"/>
      <c r="O11" s="78"/>
      <c r="P11" s="78"/>
      <c r="Q11" s="78"/>
      <c r="R11" s="78"/>
      <c r="S11" s="78"/>
      <c r="T11" s="78"/>
      <c r="U11" s="78"/>
      <c r="V11" s="78"/>
      <c r="W11" s="78"/>
      <c r="X11" s="78"/>
      <c r="Y11" s="78"/>
    </row>
    <row r="12" spans="1:46" ht="20.100000000000001" customHeight="1">
      <c r="A12" s="33"/>
      <c r="B12" s="972" t="str">
        <f>'Names of Bidder'!D13</f>
        <v>dd</v>
      </c>
      <c r="C12" s="972"/>
      <c r="D12" s="972"/>
      <c r="E12" s="12"/>
      <c r="F12" s="78"/>
      <c r="G12" s="78"/>
      <c r="H12" s="78"/>
      <c r="I12" s="78"/>
      <c r="J12" s="78"/>
      <c r="K12" s="78"/>
      <c r="L12" s="78"/>
      <c r="M12" s="78"/>
      <c r="N12" s="78"/>
      <c r="O12" s="78"/>
      <c r="P12" s="78"/>
      <c r="Q12" s="78"/>
      <c r="R12" s="78"/>
      <c r="S12" s="78"/>
      <c r="T12" s="78"/>
      <c r="U12" s="78"/>
      <c r="V12" s="78"/>
      <c r="W12" s="78"/>
      <c r="X12" s="78"/>
      <c r="Y12" s="78"/>
    </row>
    <row r="13" spans="1:46" ht="9.9499999999999993" customHeight="1">
      <c r="A13" s="33"/>
      <c r="B13" s="150"/>
      <c r="C13" s="150"/>
      <c r="D13" s="150"/>
      <c r="E13" s="26"/>
      <c r="F13" s="78"/>
      <c r="G13" s="78"/>
      <c r="H13" s="78"/>
      <c r="I13" s="78"/>
      <c r="J13" s="78"/>
      <c r="K13" s="78"/>
      <c r="L13" s="78"/>
      <c r="M13" s="78"/>
      <c r="N13" s="78"/>
      <c r="O13" s="78"/>
      <c r="P13" s="78"/>
      <c r="Q13" s="78"/>
      <c r="R13" s="78"/>
      <c r="S13" s="78"/>
      <c r="T13" s="78"/>
      <c r="U13" s="78"/>
      <c r="V13" s="78"/>
      <c r="W13" s="78"/>
      <c r="X13" s="78"/>
      <c r="Y13" s="78"/>
    </row>
    <row r="14" spans="1:46" ht="20.100000000000001" customHeight="1">
      <c r="A14" s="973" t="str">
        <f>IF('Names of Bidder'!D6="Sole Bidder", "This Attachment is Not Applicable", "")</f>
        <v>This Attachment is Not Applicable</v>
      </c>
      <c r="B14" s="973"/>
      <c r="C14" s="973"/>
      <c r="D14" s="973"/>
      <c r="E14" s="973"/>
      <c r="F14" s="78"/>
      <c r="G14" s="78"/>
      <c r="H14" s="78"/>
      <c r="I14" s="78"/>
      <c r="J14" s="78"/>
      <c r="K14" s="78"/>
      <c r="L14" s="78"/>
      <c r="M14" s="78"/>
      <c r="N14" s="78"/>
      <c r="O14" s="78"/>
      <c r="P14" s="78"/>
      <c r="Q14" s="78"/>
      <c r="R14" s="78"/>
      <c r="S14" s="78"/>
      <c r="T14" s="78"/>
      <c r="U14" s="78"/>
      <c r="V14" s="78"/>
      <c r="W14" s="78"/>
      <c r="X14" s="78"/>
      <c r="Y14" s="78"/>
    </row>
    <row r="15" spans="1:46" ht="20.100000000000001" customHeight="1">
      <c r="A15" s="34" t="s">
        <v>176</v>
      </c>
      <c r="B15" s="150"/>
      <c r="C15" s="150"/>
      <c r="D15" s="150"/>
      <c r="E15" s="12"/>
      <c r="F15" s="78"/>
      <c r="G15" s="78"/>
      <c r="H15" s="78"/>
      <c r="I15" s="78"/>
      <c r="J15" s="78"/>
      <c r="K15" s="78"/>
      <c r="L15" s="78"/>
      <c r="M15" s="78"/>
      <c r="N15" s="78"/>
      <c r="O15" s="78"/>
      <c r="P15" s="78"/>
      <c r="Q15" s="78"/>
      <c r="R15" s="78"/>
      <c r="S15" s="78"/>
      <c r="T15" s="78"/>
      <c r="U15" s="78"/>
      <c r="V15" s="78"/>
      <c r="W15" s="78"/>
      <c r="X15" s="78"/>
      <c r="Y15" s="78"/>
    </row>
    <row r="16" spans="1:46" ht="20.100000000000001" customHeight="1">
      <c r="A16" s="34"/>
      <c r="B16" s="974" t="str">
        <f>IF(Z2=1,"Other Partner",IF(Z2="2 or More","Other Partner-1",""))</f>
        <v/>
      </c>
      <c r="C16" s="974"/>
      <c r="D16" s="974"/>
      <c r="E16" s="157" t="str">
        <f>IF(Z2="2 or More", "Other Partner-2", "")</f>
        <v/>
      </c>
      <c r="F16" s="78"/>
      <c r="G16" s="78"/>
      <c r="H16" s="78"/>
      <c r="I16" s="78"/>
      <c r="J16" s="78"/>
      <c r="K16" s="78"/>
      <c r="L16" s="78"/>
      <c r="M16" s="78"/>
      <c r="N16" s="78"/>
      <c r="O16" s="78"/>
      <c r="P16" s="78"/>
      <c r="Q16" s="78"/>
      <c r="R16" s="78"/>
      <c r="S16" s="78"/>
      <c r="T16" s="78"/>
      <c r="U16" s="78"/>
      <c r="V16" s="78"/>
      <c r="W16" s="78"/>
      <c r="X16" s="78"/>
      <c r="Y16" s="78"/>
    </row>
    <row r="17" spans="1:28" ht="20.100000000000001" customHeight="1">
      <c r="A17" s="14" t="s">
        <v>354</v>
      </c>
      <c r="B17" s="972" t="str">
        <f>IF('Names of Bidder'!D23=0, "", 'Names of Bidder'!D23)</f>
        <v>Ram Lal</v>
      </c>
      <c r="C17" s="972"/>
      <c r="D17" s="972"/>
      <c r="E17" s="303" t="str">
        <f>IF($Z$2="2 or More", IF(#REF!=0, "",#REF!), "")</f>
        <v/>
      </c>
      <c r="F17" s="78"/>
      <c r="G17" s="78"/>
      <c r="H17" s="78"/>
      <c r="I17" s="78"/>
      <c r="J17" s="78"/>
      <c r="K17" s="78"/>
      <c r="L17" s="78"/>
      <c r="M17" s="78"/>
      <c r="N17" s="78"/>
      <c r="O17" s="78"/>
      <c r="P17" s="78"/>
      <c r="Q17" s="78"/>
      <c r="R17" s="78"/>
      <c r="S17" s="78"/>
      <c r="T17" s="78"/>
      <c r="U17" s="78"/>
      <c r="V17" s="78"/>
      <c r="W17" s="78"/>
      <c r="X17" s="78"/>
      <c r="Y17" s="78"/>
    </row>
    <row r="18" spans="1:28" ht="20.100000000000001" customHeight="1">
      <c r="A18" s="14" t="s">
        <v>356</v>
      </c>
      <c r="B18" s="972" t="str">
        <f>IF('Names of Bidder'!D24=0, "", 'Names of Bidder'!D24)</f>
        <v>G5</v>
      </c>
      <c r="C18" s="972"/>
      <c r="D18" s="972"/>
      <c r="E18" s="303" t="str">
        <f>IF($Z$2="2 or More", IF(#REF!=0, "",#REF!), "")</f>
        <v/>
      </c>
      <c r="F18" s="78"/>
      <c r="G18" s="78"/>
      <c r="H18" s="78"/>
      <c r="I18" s="78"/>
      <c r="J18" s="78"/>
      <c r="K18" s="78"/>
      <c r="L18" s="78"/>
      <c r="M18" s="78"/>
      <c r="N18" s="78"/>
      <c r="O18" s="78"/>
      <c r="P18" s="78"/>
      <c r="Q18" s="78"/>
      <c r="R18" s="78"/>
      <c r="S18" s="78"/>
      <c r="T18" s="78"/>
      <c r="U18" s="78"/>
      <c r="V18" s="78"/>
      <c r="W18" s="78"/>
      <c r="X18" s="78"/>
      <c r="Y18" s="78"/>
    </row>
    <row r="19" spans="1:28" ht="20.100000000000001" customHeight="1">
      <c r="A19" s="33"/>
      <c r="B19" s="972" t="str">
        <f>IF('Names of Bidder'!D25=0, "", 'Names of Bidder'!D25)</f>
        <v>Gurgaon</v>
      </c>
      <c r="C19" s="972"/>
      <c r="D19" s="972"/>
      <c r="E19" s="303" t="str">
        <f>IF($Z$2="2 or More", IF(#REF!=0, "",#REF!), "")</f>
        <v/>
      </c>
      <c r="AA19" s="78"/>
    </row>
    <row r="20" spans="1:28" ht="20.100000000000001" customHeight="1">
      <c r="A20" s="33"/>
      <c r="B20" s="972" t="str">
        <f>IF('Names of Bidder'!D26=0, "", 'Names of Bidder'!D26)</f>
        <v/>
      </c>
      <c r="C20" s="972"/>
      <c r="D20" s="972"/>
      <c r="E20" s="303" t="str">
        <f>IF($Z$2="2 or More", IF(#REF!=0, "",#REF!), "")</f>
        <v/>
      </c>
      <c r="AA20" s="78"/>
    </row>
    <row r="21" spans="1:28" ht="20.100000000000001" customHeight="1">
      <c r="A21" s="30" t="s">
        <v>349</v>
      </c>
    </row>
    <row r="22" spans="1:28" ht="84" customHeight="1">
      <c r="A22" s="970" t="s">
        <v>576</v>
      </c>
      <c r="B22" s="970"/>
      <c r="C22" s="970"/>
      <c r="D22" s="970"/>
      <c r="E22" s="970"/>
      <c r="F22" s="79"/>
      <c r="G22" s="79"/>
      <c r="H22" s="79" t="str">
        <f>'Names of Bidder'!D6</f>
        <v>Sole Bidder</v>
      </c>
      <c r="I22" s="79"/>
      <c r="J22" s="79"/>
      <c r="K22" s="79"/>
      <c r="L22" s="79"/>
      <c r="M22" s="79"/>
      <c r="N22" s="79"/>
      <c r="O22" s="79"/>
      <c r="P22" s="79"/>
      <c r="Q22" s="79"/>
      <c r="R22" s="79"/>
      <c r="S22" s="79"/>
      <c r="T22" s="79"/>
      <c r="U22" s="79"/>
      <c r="V22" s="79"/>
      <c r="W22" s="79"/>
      <c r="X22" s="79"/>
      <c r="Y22" s="79"/>
      <c r="Z22" s="178"/>
      <c r="AA22" s="80"/>
      <c r="AB22" s="35"/>
    </row>
    <row r="23" spans="1:28" ht="33" customHeight="1">
      <c r="D23" s="155"/>
    </row>
    <row r="24" spans="1:28" ht="33" customHeight="1">
      <c r="A24" s="37" t="s">
        <v>7</v>
      </c>
      <c r="B24" s="124" t="str">
        <f>'Names of Bidder'!D36&amp;"-"&amp; 'Names of Bidder'!E36&amp;"-" &amp;'Names of Bidder'!F36</f>
        <v>--</v>
      </c>
      <c r="C24" s="81"/>
      <c r="D24" s="155" t="s">
        <v>5</v>
      </c>
      <c r="E24" s="301" t="str">
        <f>IF('Names of Bidder'!D33=0, "", 'Names of Bidder'!D33)</f>
        <v/>
      </c>
      <c r="F24" s="81"/>
      <c r="G24" s="81"/>
      <c r="H24" s="81"/>
      <c r="I24" s="81"/>
      <c r="J24" s="81"/>
      <c r="K24" s="81"/>
      <c r="L24" s="81"/>
      <c r="M24" s="81"/>
      <c r="N24" s="81"/>
      <c r="O24" s="81"/>
      <c r="P24" s="81"/>
      <c r="Q24" s="81"/>
      <c r="R24" s="81"/>
      <c r="S24" s="81"/>
      <c r="T24" s="81"/>
      <c r="U24" s="81"/>
      <c r="V24" s="81"/>
      <c r="W24" s="81"/>
      <c r="X24" s="81"/>
      <c r="Y24" s="81"/>
      <c r="AA24" s="52">
        <f>Basic!B4</f>
        <v>0</v>
      </c>
    </row>
    <row r="25" spans="1:28" ht="33" customHeight="1">
      <c r="A25" s="37" t="s">
        <v>8</v>
      </c>
      <c r="B25" s="301" t="str">
        <f>IF('Names of Bidder'!D37=0, "", 'Names of Bidder'!D37)</f>
        <v/>
      </c>
      <c r="C25" s="81"/>
      <c r="D25" s="155" t="s">
        <v>6</v>
      </c>
      <c r="E25" s="301" t="str">
        <f>IF('Names of Bidder'!D34=0, "", 'Names of Bidder'!D34)</f>
        <v/>
      </c>
      <c r="F25" s="143"/>
      <c r="G25" s="143"/>
      <c r="H25" s="143"/>
      <c r="I25" s="143"/>
      <c r="J25" s="143"/>
      <c r="K25" s="143"/>
      <c r="L25" s="143"/>
      <c r="M25" s="143"/>
      <c r="N25" s="143"/>
      <c r="O25" s="143"/>
      <c r="P25" s="143"/>
      <c r="Q25" s="143"/>
      <c r="R25" s="143"/>
      <c r="S25" s="143"/>
      <c r="T25" s="143"/>
      <c r="U25" s="143"/>
      <c r="V25" s="143"/>
      <c r="W25" s="143"/>
      <c r="X25" s="143"/>
      <c r="Y25" s="143"/>
      <c r="AA25" s="52">
        <f>Basic!B5</f>
        <v>22</v>
      </c>
    </row>
    <row r="26" spans="1:28" ht="33" customHeight="1">
      <c r="C26" s="81"/>
      <c r="D26" s="155"/>
      <c r="F26" s="143"/>
      <c r="G26" s="143"/>
      <c r="H26" s="143"/>
      <c r="I26" s="143"/>
      <c r="J26" s="143"/>
      <c r="K26" s="143"/>
      <c r="L26" s="143"/>
      <c r="M26" s="143"/>
      <c r="N26" s="143"/>
      <c r="O26" s="143"/>
      <c r="P26" s="143"/>
      <c r="Q26" s="143"/>
      <c r="R26" s="143"/>
      <c r="S26" s="143"/>
      <c r="T26" s="143"/>
      <c r="U26" s="143"/>
      <c r="V26" s="143"/>
      <c r="W26" s="143"/>
      <c r="X26" s="143"/>
      <c r="Y26" s="143"/>
    </row>
    <row r="27" spans="1:28" ht="33" customHeight="1">
      <c r="A27" s="34"/>
      <c r="C27" s="34"/>
      <c r="E27" s="34"/>
      <c r="F27" s="81"/>
      <c r="G27" s="81"/>
      <c r="H27" s="81"/>
      <c r="I27" s="81"/>
      <c r="J27" s="81"/>
      <c r="K27" s="81"/>
      <c r="L27" s="81"/>
      <c r="M27" s="81"/>
      <c r="N27" s="81"/>
      <c r="O27" s="81"/>
      <c r="P27" s="81"/>
      <c r="Q27" s="81"/>
      <c r="R27" s="81"/>
      <c r="S27" s="81"/>
      <c r="T27" s="81"/>
      <c r="U27" s="81"/>
      <c r="V27" s="81"/>
      <c r="W27" s="81"/>
      <c r="X27" s="81"/>
      <c r="Y27" s="81"/>
    </row>
    <row r="28" spans="1:28" ht="20.100000000000001" customHeight="1"/>
    <row r="29" spans="1:28" ht="20.100000000000001" customHeight="1">
      <c r="A29" s="39"/>
    </row>
    <row r="30" spans="1:28" ht="20.100000000000001" customHeight="1"/>
    <row r="31" spans="1:28" ht="20.100000000000001" customHeight="1"/>
    <row r="32" spans="1:2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password="CCB7" sheet="1" objects="1" scenarios="1" formatColumns="0" formatRows="0" selectLockedCells="1"/>
  <customSheetViews>
    <customSheetView guid="{F8DC905B-04E9-41D7-B695-0DB8D092215B}" scale="110" showPageBreaks="1" showGridLines="0" fitToPage="1" printArea="1" hiddenColumns="1" view="pageBreakPreview" topLeftCell="A4">
      <selection activeCell="I22" sqref="I22"/>
      <pageMargins left="0.75" right="0.63" top="0.57999999999999996" bottom="0.6" header="0.34" footer="0.35"/>
      <pageSetup scale="89" orientation="portrait" r:id="rId1"/>
      <headerFooter alignWithMargins="0">
        <oddFooter>&amp;R&amp;"Book Antiqua,Bold"&amp;8 Page &amp;P of &amp;N</oddFooter>
      </headerFooter>
    </customSheetView>
    <customSheetView guid="{9E4D8F37-E7CE-4C8B-856D-527A9B5DC972}" scale="110" showPageBreaks="1" showGridLines="0" fitToPage="1" printArea="1" hiddenColumns="1" view="pageBreakPreview" topLeftCell="A10">
      <selection activeCell="J21" sqref="J21"/>
      <pageMargins left="0.75" right="0.63" top="0.57999999999999996" bottom="0.6" header="0.34" footer="0.35"/>
      <pageSetup scale="90" orientation="portrait" r:id="rId2"/>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75" right="0.63" top="0.57999999999999996" bottom="0.6" header="0.34" footer="0.35"/>
      <pageSetup scale="90" orientation="portrait" r:id="rId3"/>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75" right="0.63" top="0.57999999999999996" bottom="0.6" header="0.34" footer="0.35"/>
      <pageSetup scale="90" orientation="portrait" r:id="rId4"/>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3">
      <selection activeCell="B25" sqref="B25"/>
      <pageMargins left="0.75" right="0.63" top="0.57999999999999996" bottom="0.6" header="0.34" footer="0.35"/>
      <pageSetup scale="90" orientation="portrait" r:id="rId5"/>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6"/>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7"/>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8"/>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9"/>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10"/>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11"/>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12"/>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selection activeCell="AT2" sqref="AT2"/>
      <pageMargins left="0.75" right="0.63" top="0.57999999999999996" bottom="0.6" header="0.34" footer="0.35"/>
      <pageSetup orientation="portrait" r:id="rId15"/>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17"/>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21"/>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22"/>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23"/>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24"/>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25"/>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26"/>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27"/>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75" right="0.63" top="0.57999999999999996" bottom="0.6" header="0.34" footer="0.35"/>
      <pageSetup scale="90" orientation="portrait" r:id="rId28"/>
      <headerFooter alignWithMargins="0">
        <oddFooter>&amp;R&amp;"Book Antiqua,Bold"&amp;8 Page &amp;P of &amp;N</oddFooter>
      </headerFooter>
    </customSheetView>
    <customSheetView guid="{C8E5EF83-4BB4-40EF-BFD0-5A86E8183F6D}" scale="110" showPageBreaks="1" showGridLines="0" fitToPage="1" printArea="1" hiddenColumns="1" view="pageBreakPreview" topLeftCell="A10">
      <selection activeCell="J21" sqref="J21"/>
      <pageMargins left="0.75" right="0.63" top="0.57999999999999996" bottom="0.6" header="0.34" footer="0.35"/>
      <pageSetup scale="90" orientation="portrait" r:id="rId29"/>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104" priority="1" stopIfTrue="1">
      <formula>$Z$2=0</formula>
    </cfRule>
  </conditionalFormatting>
  <conditionalFormatting sqref="A22">
    <cfRule type="expression" dxfId="103" priority="2" stopIfTrue="1">
      <formula>$H$22="Sole Bidder"</formula>
    </cfRule>
  </conditionalFormatting>
  <pageMargins left="0.75" right="0.63" top="0.57999999999999996" bottom="0.6" header="0.34" footer="0.35"/>
  <pageSetup scale="89" orientation="portrait" r:id="rId30"/>
  <headerFooter alignWithMargins="0">
    <oddFooter>&amp;R&amp;"Book Antiqua,Bold"&amp;8 Page &amp;P of &amp;N</oddFooter>
  </headerFooter>
  <drawing r:id="rId3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RowHeight="15.75"/>
  <cols>
    <col min="1" max="1" width="14.28515625" style="389" customWidth="1"/>
    <col min="2" max="2" width="13.85546875" style="389" customWidth="1"/>
    <col min="3" max="3" width="11.42578125" style="389" customWidth="1"/>
    <col min="4" max="4" width="27.85546875" style="389" customWidth="1"/>
    <col min="5" max="5" width="14.42578125" style="389" customWidth="1"/>
    <col min="6" max="6" width="29" style="389" customWidth="1"/>
    <col min="7" max="7" width="16.42578125" style="389" customWidth="1"/>
    <col min="8" max="8" width="13.28515625" style="389" customWidth="1"/>
    <col min="9" max="9" width="25.7109375" style="389" customWidth="1"/>
    <col min="10" max="10" width="10.5703125" style="389" hidden="1" customWidth="1"/>
    <col min="11" max="11" width="10.28515625" style="389" hidden="1" customWidth="1"/>
    <col min="12" max="12" width="11.85546875" style="389" hidden="1" customWidth="1"/>
    <col min="13" max="13" width="34.5703125" style="389" hidden="1" customWidth="1"/>
    <col min="14" max="14" width="10.42578125" style="389" hidden="1" customWidth="1"/>
    <col min="15" max="15" width="11.42578125" style="389" hidden="1" customWidth="1"/>
    <col min="16" max="16" width="10.7109375" style="389" hidden="1" customWidth="1"/>
    <col min="17" max="17" width="13.7109375" style="389" hidden="1" customWidth="1"/>
    <col min="18" max="20" width="0" style="389" hidden="1" customWidth="1"/>
    <col min="21" max="21" width="13.5703125" style="389" hidden="1" customWidth="1"/>
    <col min="22" max="28" width="0" style="389" hidden="1" customWidth="1"/>
    <col min="29" max="16384" width="9.140625" style="389"/>
  </cols>
  <sheetData>
    <row r="1" spans="1:9" ht="24" customHeight="1">
      <c r="A1" s="428" t="str">
        <f>Basic!A3&amp;Basic!B3</f>
        <v>Specification No. :CC-CS/973-SR2/RT-4089/3/G1</v>
      </c>
      <c r="B1" s="444"/>
      <c r="C1" s="444"/>
      <c r="D1" s="444"/>
      <c r="E1" s="444"/>
      <c r="F1" s="444"/>
      <c r="G1" s="444"/>
      <c r="H1" s="387"/>
      <c r="I1" s="387" t="s">
        <v>738</v>
      </c>
    </row>
    <row r="2" spans="1:9" ht="15.75" customHeight="1"/>
    <row r="3" spans="1:9" ht="85.5" customHeight="1">
      <c r="A3" s="976" t="str">
        <f>Basic!B1</f>
        <v xml:space="preserve">Reactor Package RT-13 for (i) 4X110MVAR, 765kV, 1 Ph. Reactors at Narendra (New) SS under Transmission Scheme for Solar Energy Zone in Gadag (2500 MW), Karnataka-Part B &amp; (ii) 6X110MVAR, 765kV, 1 Ph. Reactors at Narendra (New) SS under Common Transmission System Strengthening in Southern Region for enabling evacuation and export of power from Solar &amp; Wind Energy Zones in Southern Region
</v>
      </c>
      <c r="B3" s="976"/>
      <c r="C3" s="976"/>
      <c r="D3" s="976"/>
      <c r="E3" s="976"/>
      <c r="F3" s="976"/>
      <c r="G3" s="976"/>
      <c r="H3" s="976"/>
      <c r="I3" s="976"/>
    </row>
    <row r="5" spans="1:9" ht="21.75" customHeight="1">
      <c r="A5" s="977" t="s">
        <v>359</v>
      </c>
      <c r="B5" s="977"/>
      <c r="C5" s="977"/>
      <c r="D5" s="977"/>
      <c r="E5" s="977"/>
      <c r="F5" s="977"/>
      <c r="G5" s="977"/>
      <c r="H5" s="977"/>
      <c r="I5" s="977"/>
    </row>
    <row r="7" spans="1:9" ht="16.5">
      <c r="A7" s="394" t="str">
        <f>'[7]Attach 3(JV)'!A7:D7</f>
        <v>Bidder’s Name and Address (Lead Partner of) :</v>
      </c>
      <c r="F7" s="397"/>
      <c r="H7" s="424" t="str">
        <f>'[7]Attach 3(JV)'!E7</f>
        <v>To:</v>
      </c>
    </row>
    <row r="8" spans="1:9" ht="32.25" customHeight="1">
      <c r="A8" s="978" t="str">
        <f>IF('Names of Bidder'!D6= "JV (Joint Venture)", "JV of " &amp; Z8, "")</f>
        <v/>
      </c>
      <c r="B8" s="978"/>
      <c r="C8" s="978"/>
      <c r="D8" s="978"/>
      <c r="F8" s="534"/>
      <c r="H8" s="426" t="str">
        <f>'[7]Attach 3(JV)'!E8</f>
        <v>Contract Services</v>
      </c>
    </row>
    <row r="9" spans="1:9" ht="18" customHeight="1">
      <c r="A9" s="394" t="s">
        <v>601</v>
      </c>
      <c r="B9" s="979" t="str">
        <f>'Attach 3(JV)'!B9:D9</f>
        <v>aa</v>
      </c>
      <c r="C9" s="979"/>
      <c r="F9" s="534"/>
      <c r="H9" s="426" t="str">
        <f>'[7]Attach 3(JV)'!E9</f>
        <v>Power Grid Corporation of India Ltd.,</v>
      </c>
    </row>
    <row r="10" spans="1:9" ht="18" customHeight="1">
      <c r="A10" s="394" t="s">
        <v>602</v>
      </c>
      <c r="B10" s="980" t="str">
        <f>'Attach 3(JV)'!B10:D10</f>
        <v>bb</v>
      </c>
      <c r="C10" s="980"/>
      <c r="F10" s="534"/>
      <c r="H10" s="426" t="str">
        <f>'[7]Attach 3(JV)'!E10</f>
        <v>"Saudamini", Plot No. 2, Sector 29</v>
      </c>
    </row>
    <row r="11" spans="1:9" ht="17.25" customHeight="1">
      <c r="B11" s="980" t="str">
        <f>'Attach 3(JV)'!B11:D11</f>
        <v>cc</v>
      </c>
      <c r="C11" s="980"/>
      <c r="F11" s="534"/>
      <c r="H11" s="426" t="str">
        <f>'[7]Attach 3(JV)'!E11</f>
        <v>Gurgaon (Haryana) - 122001</v>
      </c>
    </row>
    <row r="12" spans="1:9" ht="18" customHeight="1">
      <c r="B12" s="980" t="str">
        <f>'Attach 3(JV)'!B12:D12</f>
        <v>dd</v>
      </c>
      <c r="C12" s="980"/>
    </row>
    <row r="13" spans="1:9">
      <c r="B13" s="980" t="str">
        <f>IF('Names of Bidder'!D22=0, "", 'Names of Bidder'!D22)</f>
        <v/>
      </c>
      <c r="C13" s="980"/>
    </row>
    <row r="14" spans="1:9">
      <c r="A14" s="389" t="s">
        <v>349</v>
      </c>
    </row>
    <row r="16" spans="1:9" ht="66" customHeight="1">
      <c r="A16" s="981" t="s">
        <v>603</v>
      </c>
      <c r="B16" s="981"/>
      <c r="C16" s="981"/>
      <c r="D16" s="981"/>
      <c r="E16" s="981"/>
      <c r="F16" s="981"/>
      <c r="G16" s="981"/>
      <c r="H16" s="981"/>
      <c r="I16" s="981"/>
    </row>
    <row r="17" spans="1:13" ht="9.75" customHeight="1"/>
    <row r="18" spans="1:13" ht="14.25" customHeight="1">
      <c r="A18" s="535" t="s">
        <v>604</v>
      </c>
      <c r="B18" s="981" t="s">
        <v>605</v>
      </c>
      <c r="C18" s="981"/>
      <c r="D18" s="981"/>
      <c r="E18" s="981"/>
      <c r="F18" s="981"/>
      <c r="G18" s="536"/>
      <c r="H18" s="536"/>
      <c r="M18" s="537"/>
    </row>
    <row r="19" spans="1:13" ht="17.25" hidden="1" customHeight="1">
      <c r="A19" s="535" t="s">
        <v>604</v>
      </c>
      <c r="B19" s="981" t="s">
        <v>606</v>
      </c>
      <c r="C19" s="981"/>
      <c r="D19" s="981"/>
      <c r="E19" s="981"/>
      <c r="F19" s="981"/>
      <c r="G19" s="981"/>
      <c r="H19" s="981"/>
      <c r="M19" s="537"/>
    </row>
    <row r="20" spans="1:13" ht="16.5" hidden="1">
      <c r="A20" s="538" t="s">
        <v>19</v>
      </c>
      <c r="B20" s="982" t="e">
        <f>'[7]Name of Bidder'!C13</f>
        <v>#REF!</v>
      </c>
      <c r="C20" s="982"/>
      <c r="D20" s="982"/>
      <c r="E20" s="982"/>
      <c r="F20" s="982"/>
      <c r="G20" s="982"/>
      <c r="H20" s="982"/>
      <c r="M20" s="440">
        <f>'[7]Name of Bidder'!F6</f>
        <v>2</v>
      </c>
    </row>
    <row r="21" spans="1:13" ht="16.5" hidden="1">
      <c r="A21" s="538" t="s">
        <v>28</v>
      </c>
      <c r="B21" s="982" t="e">
        <f>'[7]Name of Bidder'!C18</f>
        <v>#REF!</v>
      </c>
      <c r="C21" s="982"/>
      <c r="D21" s="982"/>
      <c r="E21" s="982"/>
      <c r="F21" s="982"/>
      <c r="G21" s="982"/>
      <c r="H21" s="982"/>
      <c r="M21" s="440" t="str">
        <f>'[7]Name of Bidder'!F8</f>
        <v>2 or more</v>
      </c>
    </row>
    <row r="22" spans="1:13" ht="17.25" hidden="1" customHeight="1">
      <c r="A22" s="538" t="s">
        <v>482</v>
      </c>
      <c r="B22" s="982" t="e">
        <f>'[7]Name of Bidder'!C23</f>
        <v>#REF!</v>
      </c>
      <c r="C22" s="982"/>
      <c r="D22" s="982"/>
      <c r="E22" s="982"/>
      <c r="F22" s="982"/>
      <c r="G22" s="982"/>
      <c r="H22" s="982"/>
      <c r="I22" s="539"/>
    </row>
    <row r="23" spans="1:13" ht="15.75" hidden="1" customHeight="1">
      <c r="B23" s="540" t="s">
        <v>607</v>
      </c>
    </row>
    <row r="24" spans="1:13" ht="10.5" customHeight="1">
      <c r="A24" s="541"/>
    </row>
    <row r="25" spans="1:13" ht="25.5" hidden="1" customHeight="1">
      <c r="A25" s="981" t="s">
        <v>608</v>
      </c>
      <c r="B25" s="981"/>
      <c r="C25" s="981"/>
      <c r="D25" s="981"/>
      <c r="E25" s="981"/>
      <c r="F25" s="981"/>
      <c r="G25" s="981"/>
      <c r="H25" s="981"/>
    </row>
    <row r="26" spans="1:13" ht="31.5" customHeight="1">
      <c r="A26" s="983" t="s">
        <v>609</v>
      </c>
      <c r="B26" s="983"/>
      <c r="C26" s="983"/>
      <c r="D26" s="983"/>
      <c r="E26" s="983"/>
      <c r="F26" s="983"/>
      <c r="G26" s="983"/>
      <c r="H26" s="983"/>
      <c r="I26" s="539"/>
    </row>
    <row r="27" spans="1:13" ht="26.25" customHeight="1">
      <c r="A27" s="542" t="s">
        <v>610</v>
      </c>
      <c r="B27" s="984" t="s">
        <v>611</v>
      </c>
      <c r="C27" s="984"/>
      <c r="D27" s="984"/>
      <c r="E27" s="984"/>
      <c r="F27" s="984"/>
      <c r="G27" s="984"/>
      <c r="H27" s="984"/>
      <c r="I27" s="539"/>
    </row>
    <row r="28" spans="1:13" ht="26.25" customHeight="1">
      <c r="A28" s="543" t="s">
        <v>426</v>
      </c>
      <c r="B28" s="985" t="s">
        <v>612</v>
      </c>
      <c r="C28" s="985"/>
      <c r="D28" s="985"/>
      <c r="E28" s="985"/>
      <c r="F28" s="985"/>
      <c r="G28" s="985"/>
      <c r="H28" s="985"/>
    </row>
    <row r="29" spans="1:13" ht="26.25" customHeight="1">
      <c r="A29" s="543" t="s">
        <v>428</v>
      </c>
      <c r="B29" s="985" t="s">
        <v>613</v>
      </c>
      <c r="C29" s="985"/>
      <c r="D29" s="985"/>
      <c r="E29" s="985"/>
      <c r="F29" s="985"/>
      <c r="G29" s="985"/>
      <c r="H29" s="985"/>
    </row>
    <row r="30" spans="1:13" ht="41.25" customHeight="1">
      <c r="A30" s="543" t="s">
        <v>429</v>
      </c>
      <c r="B30" s="985" t="s">
        <v>614</v>
      </c>
      <c r="C30" s="985"/>
      <c r="D30" s="985"/>
      <c r="E30" s="985"/>
      <c r="F30" s="985"/>
      <c r="G30" s="985"/>
      <c r="H30" s="985"/>
    </row>
    <row r="31" spans="1:13" ht="9.75" customHeight="1">
      <c r="A31" s="543"/>
      <c r="B31" s="539"/>
      <c r="C31" s="539"/>
      <c r="D31" s="539"/>
      <c r="E31" s="539"/>
      <c r="F31" s="539"/>
      <c r="G31" s="539"/>
      <c r="H31" s="539"/>
      <c r="I31" s="539"/>
    </row>
    <row r="32" spans="1:13" ht="25.5" customHeight="1">
      <c r="A32" s="542" t="s">
        <v>615</v>
      </c>
      <c r="B32" s="986" t="s">
        <v>616</v>
      </c>
      <c r="C32" s="986"/>
      <c r="D32" s="986"/>
      <c r="E32" s="986"/>
      <c r="F32" s="986"/>
      <c r="G32" s="986"/>
      <c r="H32" s="986"/>
      <c r="I32" s="539"/>
    </row>
    <row r="33" spans="1:9" ht="22.5" customHeight="1">
      <c r="A33" s="543" t="s">
        <v>426</v>
      </c>
      <c r="B33" s="984" t="s">
        <v>617</v>
      </c>
      <c r="C33" s="984"/>
      <c r="D33" s="984"/>
      <c r="E33" s="984"/>
      <c r="F33" s="984"/>
      <c r="G33" s="984"/>
      <c r="H33" s="984"/>
      <c r="I33" s="539"/>
    </row>
    <row r="34" spans="1:9" ht="24.75" hidden="1" customHeight="1">
      <c r="A34" s="543" t="s">
        <v>428</v>
      </c>
      <c r="B34" s="984" t="s">
        <v>618</v>
      </c>
      <c r="C34" s="984"/>
      <c r="D34" s="984"/>
      <c r="E34" s="984"/>
      <c r="F34" s="984"/>
      <c r="G34" s="984"/>
      <c r="H34" s="984"/>
      <c r="I34" s="539"/>
    </row>
    <row r="35" spans="1:9" ht="12" customHeight="1">
      <c r="A35" s="539"/>
      <c r="B35" s="539"/>
      <c r="C35" s="539"/>
      <c r="D35" s="539"/>
      <c r="E35" s="539"/>
      <c r="F35" s="539"/>
      <c r="G35" s="539"/>
      <c r="H35" s="539"/>
      <c r="I35" s="539"/>
    </row>
    <row r="36" spans="1:9" s="547" customFormat="1" ht="24.75" customHeight="1">
      <c r="A36" s="545" t="s">
        <v>619</v>
      </c>
      <c r="B36" s="987" t="s">
        <v>620</v>
      </c>
      <c r="C36" s="987"/>
      <c r="D36" s="987"/>
      <c r="E36" s="987"/>
      <c r="F36" s="987"/>
      <c r="G36" s="987"/>
      <c r="H36" s="987"/>
      <c r="I36" s="546"/>
    </row>
    <row r="37" spans="1:9" ht="24" customHeight="1">
      <c r="A37" s="539"/>
      <c r="B37" s="988" t="s">
        <v>621</v>
      </c>
      <c r="C37" s="988"/>
      <c r="D37" s="988"/>
      <c r="E37" s="988"/>
      <c r="F37" s="988"/>
      <c r="G37" s="988"/>
      <c r="H37" s="988"/>
      <c r="I37" s="539"/>
    </row>
    <row r="38" spans="1:9" ht="54" customHeight="1">
      <c r="A38" s="539"/>
      <c r="B38" s="983" t="s">
        <v>622</v>
      </c>
      <c r="C38" s="983"/>
      <c r="D38" s="983"/>
      <c r="E38" s="983"/>
      <c r="F38" s="983"/>
      <c r="G38" s="983"/>
      <c r="H38" s="983"/>
      <c r="I38" s="539"/>
    </row>
    <row r="39" spans="1:9" ht="15.75" customHeight="1">
      <c r="A39" s="989" t="s">
        <v>623</v>
      </c>
      <c r="B39" s="992" t="s">
        <v>624</v>
      </c>
      <c r="C39" s="993"/>
      <c r="D39" s="998" t="s">
        <v>625</v>
      </c>
      <c r="E39" s="998"/>
      <c r="F39" s="998"/>
      <c r="G39" s="539"/>
      <c r="H39" s="539"/>
    </row>
    <row r="40" spans="1:9" ht="19.5" customHeight="1">
      <c r="A40" s="990"/>
      <c r="B40" s="994"/>
      <c r="C40" s="995"/>
      <c r="D40" s="998"/>
      <c r="E40" s="998"/>
      <c r="F40" s="998"/>
      <c r="G40" s="539"/>
      <c r="H40" s="539"/>
      <c r="I40" s="539"/>
    </row>
    <row r="41" spans="1:9" ht="20.25" customHeight="1">
      <c r="A41" s="991"/>
      <c r="B41" s="996"/>
      <c r="C41" s="997"/>
      <c r="D41" s="998"/>
      <c r="E41" s="998"/>
      <c r="F41" s="998"/>
      <c r="G41" s="539"/>
      <c r="H41" s="539"/>
      <c r="I41" s="539"/>
    </row>
    <row r="42" spans="1:9" ht="30.75" customHeight="1">
      <c r="A42" s="550">
        <v>1</v>
      </c>
      <c r="B42" s="1008" t="s">
        <v>626</v>
      </c>
      <c r="C42" s="1008"/>
      <c r="D42" s="1014" t="str">
        <f>IF('Names of Bidder'!D18=0, "", 'Names of Bidder'!D18)</f>
        <v/>
      </c>
      <c r="E42" s="1015"/>
      <c r="F42" s="1016"/>
      <c r="G42" s="539"/>
      <c r="H42" s="539"/>
      <c r="I42" s="539"/>
    </row>
    <row r="43" spans="1:9" ht="22.5" customHeight="1">
      <c r="A43" s="999">
        <v>2</v>
      </c>
      <c r="B43" s="1002" t="s">
        <v>627</v>
      </c>
      <c r="C43" s="1003"/>
      <c r="D43" s="1009"/>
      <c r="E43" s="1010"/>
      <c r="F43" s="1011"/>
      <c r="G43" s="539"/>
      <c r="H43" s="539"/>
      <c r="I43" s="539"/>
    </row>
    <row r="44" spans="1:9" ht="22.5" customHeight="1">
      <c r="A44" s="1000"/>
      <c r="B44" s="1004"/>
      <c r="C44" s="1005"/>
      <c r="D44" s="1009"/>
      <c r="E44" s="1010"/>
      <c r="F44" s="1011"/>
      <c r="G44" s="539"/>
      <c r="H44" s="539"/>
      <c r="I44" s="539"/>
    </row>
    <row r="45" spans="1:9" ht="21.75" customHeight="1">
      <c r="A45" s="1001"/>
      <c r="B45" s="1006"/>
      <c r="C45" s="1007"/>
      <c r="D45" s="1009"/>
      <c r="E45" s="1010"/>
      <c r="F45" s="1011"/>
      <c r="G45" s="539"/>
      <c r="H45" s="539"/>
      <c r="I45" s="539"/>
    </row>
    <row r="46" spans="1:9" ht="18.75" customHeight="1">
      <c r="A46" s="550">
        <v>3</v>
      </c>
      <c r="B46" s="1008" t="s">
        <v>628</v>
      </c>
      <c r="C46" s="1008"/>
      <c r="D46" s="1009"/>
      <c r="E46" s="1010"/>
      <c r="F46" s="1011"/>
      <c r="G46" s="539"/>
      <c r="H46" s="539"/>
      <c r="I46" s="539"/>
    </row>
    <row r="47" spans="1:9" ht="20.25" customHeight="1">
      <c r="A47" s="550">
        <v>4</v>
      </c>
      <c r="B47" s="1008" t="s">
        <v>629</v>
      </c>
      <c r="C47" s="1008"/>
      <c r="D47" s="1009"/>
      <c r="E47" s="1010"/>
      <c r="F47" s="1011"/>
      <c r="G47" s="539"/>
      <c r="H47" s="539"/>
      <c r="I47" s="539"/>
    </row>
    <row r="48" spans="1:9" ht="19.5" customHeight="1">
      <c r="A48" s="551">
        <v>5</v>
      </c>
      <c r="B48" s="1008" t="s">
        <v>630</v>
      </c>
      <c r="C48" s="1008"/>
      <c r="D48" s="1009"/>
      <c r="E48" s="1010"/>
      <c r="F48" s="1011"/>
      <c r="G48" s="539"/>
      <c r="H48" s="539"/>
    </row>
    <row r="49" spans="1:10" ht="51.75" customHeight="1">
      <c r="A49" s="550">
        <v>6</v>
      </c>
      <c r="B49" s="1008" t="s">
        <v>631</v>
      </c>
      <c r="C49" s="1008"/>
      <c r="D49" s="1009"/>
      <c r="E49" s="1010"/>
      <c r="F49" s="1011"/>
      <c r="G49" s="539"/>
      <c r="H49" s="539"/>
      <c r="I49" s="539"/>
    </row>
    <row r="50" spans="1:10" ht="49.5" customHeight="1">
      <c r="A50" s="550">
        <v>7</v>
      </c>
      <c r="B50" s="1008" t="s">
        <v>632</v>
      </c>
      <c r="C50" s="1008"/>
      <c r="D50" s="1009"/>
      <c r="E50" s="1010"/>
      <c r="F50" s="1011"/>
      <c r="G50" s="539"/>
      <c r="H50" s="539"/>
      <c r="I50" s="539"/>
    </row>
    <row r="51" spans="1:10" ht="24" customHeight="1">
      <c r="A51" s="550">
        <v>8</v>
      </c>
      <c r="B51" s="1008" t="s">
        <v>633</v>
      </c>
      <c r="C51" s="1008"/>
      <c r="D51" s="1009"/>
      <c r="E51" s="1010"/>
      <c r="F51" s="1011"/>
      <c r="G51" s="539"/>
      <c r="H51" s="539"/>
      <c r="I51" s="539"/>
    </row>
    <row r="52" spans="1:10" ht="22.5" customHeight="1">
      <c r="A52" s="552"/>
      <c r="B52" s="553" t="s">
        <v>634</v>
      </c>
      <c r="C52" s="554"/>
      <c r="D52" s="1009"/>
      <c r="E52" s="1010"/>
      <c r="F52" s="1011"/>
      <c r="G52" s="539"/>
      <c r="H52" s="539"/>
      <c r="I52" s="539"/>
    </row>
    <row r="53" spans="1:10" ht="24.75" customHeight="1">
      <c r="A53" s="552"/>
      <c r="B53" s="553" t="s">
        <v>635</v>
      </c>
      <c r="C53" s="554"/>
      <c r="D53" s="1009"/>
      <c r="E53" s="1010"/>
      <c r="F53" s="1011"/>
      <c r="G53" s="539"/>
      <c r="H53" s="539"/>
      <c r="I53" s="539"/>
    </row>
    <row r="54" spans="1:10" ht="22.5" customHeight="1">
      <c r="A54" s="555"/>
      <c r="B54" s="553" t="s">
        <v>636</v>
      </c>
      <c r="C54" s="556"/>
      <c r="D54" s="1009"/>
      <c r="E54" s="1010"/>
      <c r="F54" s="1011"/>
      <c r="G54" s="539"/>
      <c r="H54" s="539"/>
    </row>
    <row r="55" spans="1:10" ht="13.5" customHeight="1">
      <c r="A55" s="539"/>
      <c r="B55" s="539"/>
      <c r="C55" s="539"/>
      <c r="D55" s="539"/>
      <c r="E55" s="539"/>
      <c r="F55" s="539"/>
      <c r="G55" s="539"/>
      <c r="H55" s="539"/>
      <c r="I55" s="539"/>
    </row>
    <row r="56" spans="1:10" s="509" customFormat="1" ht="47.25" customHeight="1">
      <c r="A56" s="550">
        <v>9</v>
      </c>
      <c r="B56" s="1017" t="s">
        <v>637</v>
      </c>
      <c r="C56" s="1018"/>
      <c r="D56" s="1018"/>
      <c r="E56" s="1018"/>
      <c r="F56" s="1019"/>
      <c r="G56" s="557" t="s">
        <v>488</v>
      </c>
      <c r="H56" s="558"/>
      <c r="I56" s="69"/>
      <c r="J56" s="69"/>
    </row>
    <row r="57" spans="1:10" s="509" customFormat="1" ht="42" customHeight="1">
      <c r="A57" s="550">
        <v>10</v>
      </c>
      <c r="B57" s="1017" t="s">
        <v>638</v>
      </c>
      <c r="C57" s="1018"/>
      <c r="D57" s="1018"/>
      <c r="E57" s="1018"/>
      <c r="F57" s="1019"/>
      <c r="G57" s="557"/>
      <c r="H57" s="558"/>
      <c r="I57" s="69"/>
      <c r="J57" s="69"/>
    </row>
    <row r="58" spans="1:10" s="509" customFormat="1" ht="12" customHeight="1">
      <c r="A58" s="69"/>
      <c r="B58" s="69"/>
      <c r="C58" s="69"/>
      <c r="D58" s="69"/>
      <c r="E58" s="69"/>
      <c r="F58" s="69"/>
      <c r="G58" s="69"/>
      <c r="H58" s="69"/>
      <c r="I58" s="69"/>
      <c r="J58" s="69"/>
    </row>
    <row r="59" spans="1:10" s="509" customFormat="1" ht="12" customHeight="1">
      <c r="A59" s="69"/>
      <c r="B59" s="69"/>
      <c r="C59" s="69"/>
      <c r="D59" s="69"/>
      <c r="E59" s="69"/>
      <c r="F59" s="69"/>
      <c r="G59" s="69"/>
      <c r="H59" s="69"/>
      <c r="I59" s="69"/>
      <c r="J59" s="69"/>
    </row>
    <row r="60" spans="1:10" s="509" customFormat="1" ht="24" customHeight="1">
      <c r="A60" s="559">
        <v>2</v>
      </c>
      <c r="B60" s="1020" t="s">
        <v>639</v>
      </c>
      <c r="C60" s="1020"/>
      <c r="D60" s="1020"/>
      <c r="E60" s="1020"/>
      <c r="F60" s="1020"/>
      <c r="G60" s="1020"/>
      <c r="H60" s="1020"/>
      <c r="I60" s="1020"/>
      <c r="J60" s="69"/>
    </row>
    <row r="61" spans="1:10" s="509" customFormat="1" ht="16.5">
      <c r="A61" s="69"/>
      <c r="B61" s="69"/>
      <c r="C61" s="69"/>
      <c r="D61" s="69"/>
      <c r="E61" s="69"/>
      <c r="F61" s="69"/>
      <c r="G61" s="69"/>
      <c r="H61" s="69"/>
      <c r="I61" s="69"/>
      <c r="J61" s="69"/>
    </row>
    <row r="62" spans="1:10" s="509" customFormat="1" ht="24.75" customHeight="1">
      <c r="A62" s="560" t="s">
        <v>640</v>
      </c>
      <c r="B62" s="1021" t="s">
        <v>641</v>
      </c>
      <c r="C62" s="1021"/>
      <c r="D62" s="1021"/>
      <c r="E62" s="1021"/>
      <c r="F62" s="1021"/>
      <c r="G62" s="1021"/>
      <c r="H62" s="1021"/>
      <c r="I62" s="1021"/>
      <c r="J62" s="69"/>
    </row>
    <row r="63" spans="1:10" s="509" customFormat="1" ht="10.5" customHeight="1">
      <c r="A63" s="69"/>
      <c r="B63" s="69"/>
      <c r="C63" s="69"/>
      <c r="D63" s="69"/>
      <c r="E63" s="69"/>
      <c r="F63" s="69"/>
      <c r="G63" s="69"/>
      <c r="H63" s="69"/>
      <c r="I63" s="69"/>
      <c r="J63" s="69"/>
    </row>
    <row r="64" spans="1:10" s="509" customFormat="1" ht="75" customHeight="1">
      <c r="A64" s="561" t="s">
        <v>642</v>
      </c>
      <c r="B64" s="1012" t="s">
        <v>748</v>
      </c>
      <c r="C64" s="1012"/>
      <c r="D64" s="1012"/>
      <c r="E64" s="1012"/>
      <c r="F64" s="1012"/>
      <c r="G64" s="1012"/>
      <c r="H64" s="1012"/>
      <c r="I64" s="1012"/>
    </row>
    <row r="65" spans="1:189" s="509" customFormat="1" ht="192.75" customHeight="1">
      <c r="A65" s="561" t="s">
        <v>643</v>
      </c>
      <c r="B65" s="1013" t="s">
        <v>747</v>
      </c>
      <c r="C65" s="1013"/>
      <c r="D65" s="1013"/>
      <c r="E65" s="1013"/>
      <c r="F65" s="1013"/>
      <c r="G65" s="1013"/>
      <c r="H65" s="1013"/>
      <c r="I65" s="1013"/>
      <c r="J65" s="69"/>
    </row>
    <row r="66" spans="1:189" s="509" customFormat="1" ht="213" customHeight="1">
      <c r="A66" s="561" t="s">
        <v>739</v>
      </c>
      <c r="B66" s="1013" t="s">
        <v>749</v>
      </c>
      <c r="C66" s="1013"/>
      <c r="D66" s="1013"/>
      <c r="E66" s="1013"/>
      <c r="F66" s="1013"/>
      <c r="G66" s="1013"/>
      <c r="H66" s="1013"/>
      <c r="I66" s="1013"/>
      <c r="J66" s="69"/>
    </row>
    <row r="67" spans="1:189" s="509" customFormat="1" ht="60" customHeight="1">
      <c r="A67" s="561"/>
      <c r="B67" s="1013" t="s">
        <v>825</v>
      </c>
      <c r="C67" s="1013"/>
      <c r="D67" s="1013"/>
      <c r="E67" s="1013"/>
      <c r="F67" s="1013"/>
      <c r="G67" s="1013"/>
      <c r="H67" s="1013"/>
      <c r="I67" s="1013"/>
      <c r="J67" s="69"/>
    </row>
    <row r="68" spans="1:189" s="509" customFormat="1" ht="24.75" customHeight="1">
      <c r="A68" s="561"/>
      <c r="B68" s="1013" t="s">
        <v>750</v>
      </c>
      <c r="C68" s="1013"/>
      <c r="D68" s="1013"/>
      <c r="E68" s="1013"/>
      <c r="F68" s="1013"/>
      <c r="G68" s="1013"/>
      <c r="H68" s="1013"/>
      <c r="I68" s="1013"/>
      <c r="J68" s="69"/>
    </row>
    <row r="69" spans="1:189" s="509" customFormat="1" ht="16.5">
      <c r="A69" s="69"/>
      <c r="B69" s="69"/>
      <c r="C69" s="69"/>
      <c r="D69" s="69"/>
      <c r="E69" s="69"/>
      <c r="F69" s="69"/>
      <c r="G69" s="69"/>
      <c r="H69" s="69"/>
      <c r="I69" s="69"/>
      <c r="J69" s="69"/>
    </row>
    <row r="70" spans="1:189" s="509" customFormat="1" ht="57" customHeight="1">
      <c r="A70" s="561" t="s">
        <v>751</v>
      </c>
      <c r="B70" s="1022" t="s">
        <v>644</v>
      </c>
      <c r="C70" s="1022"/>
      <c r="D70" s="1022"/>
      <c r="E70" s="1022"/>
      <c r="F70" s="1022"/>
      <c r="G70" s="1022"/>
      <c r="H70" s="1022"/>
      <c r="I70" s="1022"/>
      <c r="J70" s="69"/>
    </row>
    <row r="71" spans="1:189" s="509" customFormat="1" ht="41.25" customHeight="1">
      <c r="B71" s="1022" t="s">
        <v>645</v>
      </c>
      <c r="C71" s="1022"/>
      <c r="D71" s="1022"/>
      <c r="E71" s="1022"/>
      <c r="F71" s="1022"/>
      <c r="G71" s="1022"/>
      <c r="H71" s="1022"/>
      <c r="I71" s="1022"/>
    </row>
    <row r="72" spans="1:189" s="509" customFormat="1" ht="16.5" customHeight="1">
      <c r="B72" s="729"/>
      <c r="C72" s="729"/>
      <c r="D72" s="729"/>
      <c r="E72" s="729"/>
      <c r="F72" s="729"/>
      <c r="G72" s="729"/>
      <c r="H72" s="729"/>
      <c r="I72" s="729"/>
    </row>
    <row r="73" spans="1:189" s="509" customFormat="1" ht="41.25" customHeight="1">
      <c r="A73" s="734">
        <v>2.2000000000000002</v>
      </c>
      <c r="B73" s="1028" t="s">
        <v>752</v>
      </c>
      <c r="C73" s="1028"/>
      <c r="D73" s="1028"/>
      <c r="E73" s="1028"/>
      <c r="F73" s="1028"/>
      <c r="G73" s="1028"/>
      <c r="H73" s="1028"/>
      <c r="I73" s="1028"/>
    </row>
    <row r="74" spans="1:189" s="509" customFormat="1" ht="41.25" customHeight="1">
      <c r="A74" s="734" t="s">
        <v>753</v>
      </c>
      <c r="B74" s="1029" t="s">
        <v>754</v>
      </c>
      <c r="C74" s="1029"/>
      <c r="D74" s="1029"/>
      <c r="E74" s="1029"/>
      <c r="F74" s="1029"/>
      <c r="G74" s="1030"/>
      <c r="H74" s="1031"/>
      <c r="I74" s="1031"/>
    </row>
    <row r="75" spans="1:189" s="509" customFormat="1" ht="16.5" customHeight="1">
      <c r="B75" s="729"/>
      <c r="C75" s="729"/>
      <c r="D75" s="729"/>
      <c r="E75" s="729"/>
      <c r="F75" s="729"/>
      <c r="G75" s="729"/>
      <c r="H75" s="729"/>
      <c r="I75" s="729"/>
    </row>
    <row r="76" spans="1:189" s="738" customFormat="1" ht="24" customHeight="1">
      <c r="A76" s="1148">
        <v>2.2999999999999998</v>
      </c>
      <c r="B76" s="1138" t="s">
        <v>755</v>
      </c>
      <c r="C76" s="1138"/>
      <c r="D76" s="1138"/>
      <c r="E76" s="1138"/>
      <c r="F76" s="1138"/>
      <c r="G76" s="1138"/>
      <c r="H76" s="1138"/>
      <c r="I76" s="1138"/>
      <c r="AB76" s="771"/>
      <c r="AC76" s="568"/>
      <c r="AD76" s="568"/>
      <c r="AE76" s="568"/>
      <c r="AF76" s="568"/>
      <c r="AG76" s="568"/>
      <c r="AH76" s="568"/>
      <c r="AI76" s="568"/>
      <c r="AJ76" s="568"/>
      <c r="AK76" s="568"/>
      <c r="AL76" s="568"/>
      <c r="AM76" s="568"/>
      <c r="AN76" s="568"/>
      <c r="AO76" s="568"/>
      <c r="AP76" s="568"/>
      <c r="AQ76" s="568"/>
      <c r="AR76" s="568"/>
      <c r="AS76" s="568"/>
      <c r="AT76" s="568"/>
      <c r="AU76" s="568"/>
      <c r="AV76" s="568"/>
      <c r="AW76" s="568"/>
      <c r="AX76" s="568"/>
      <c r="AY76" s="568"/>
      <c r="AZ76" s="568"/>
      <c r="BA76" s="568"/>
      <c r="BB76" s="568"/>
      <c r="BC76" s="568"/>
      <c r="BD76" s="568"/>
      <c r="BE76" s="568"/>
      <c r="BF76" s="568"/>
      <c r="BG76" s="568"/>
      <c r="BH76" s="568"/>
      <c r="BI76" s="568"/>
      <c r="BJ76" s="568"/>
      <c r="BK76" s="568"/>
      <c r="BL76" s="568"/>
      <c r="BM76" s="568"/>
      <c r="BN76" s="568"/>
      <c r="BO76" s="568"/>
      <c r="BP76" s="568"/>
      <c r="BQ76" s="568"/>
      <c r="BR76" s="568"/>
      <c r="BS76" s="568"/>
      <c r="BT76" s="568"/>
      <c r="BU76" s="568"/>
      <c r="BV76" s="568"/>
      <c r="BW76" s="568"/>
      <c r="BX76" s="568"/>
      <c r="BY76" s="568"/>
      <c r="BZ76" s="568"/>
      <c r="CA76" s="568"/>
      <c r="CB76" s="568"/>
      <c r="CC76" s="568"/>
      <c r="CD76" s="568"/>
      <c r="CE76" s="568"/>
      <c r="CF76" s="568"/>
      <c r="CG76" s="568"/>
      <c r="CH76" s="568"/>
      <c r="CI76" s="568"/>
      <c r="CJ76" s="568"/>
      <c r="CK76" s="568"/>
      <c r="CL76" s="568"/>
      <c r="CM76" s="568"/>
      <c r="CN76" s="568"/>
      <c r="CO76" s="568"/>
      <c r="CP76" s="568"/>
      <c r="CQ76" s="568"/>
      <c r="CR76" s="568"/>
      <c r="CS76" s="568"/>
      <c r="CT76" s="568"/>
      <c r="CU76" s="568"/>
      <c r="CV76" s="568"/>
      <c r="CW76" s="568"/>
      <c r="CX76" s="568"/>
      <c r="CY76" s="568"/>
      <c r="CZ76" s="568"/>
      <c r="DA76" s="568"/>
      <c r="DB76" s="568"/>
      <c r="DC76" s="568"/>
      <c r="DD76" s="568"/>
      <c r="DE76" s="568"/>
      <c r="DF76" s="568"/>
      <c r="DG76" s="568"/>
      <c r="DH76" s="568"/>
      <c r="DI76" s="568"/>
      <c r="DJ76" s="568"/>
      <c r="DK76" s="568"/>
      <c r="DL76" s="568"/>
      <c r="DM76" s="568"/>
      <c r="DN76" s="568"/>
      <c r="DO76" s="568"/>
      <c r="DP76" s="568"/>
      <c r="DQ76" s="568"/>
      <c r="DR76" s="568"/>
      <c r="DS76" s="568"/>
      <c r="DT76" s="568"/>
      <c r="DU76" s="568"/>
      <c r="DV76" s="568"/>
      <c r="DW76" s="568"/>
      <c r="DX76" s="568"/>
      <c r="DY76" s="568"/>
      <c r="DZ76" s="568"/>
      <c r="EA76" s="568"/>
      <c r="EB76" s="568"/>
      <c r="EC76" s="568"/>
      <c r="ED76" s="568"/>
      <c r="EE76" s="568"/>
      <c r="EF76" s="568"/>
      <c r="EG76" s="568"/>
      <c r="EH76" s="568"/>
      <c r="EI76" s="568"/>
      <c r="EJ76" s="568"/>
      <c r="EK76" s="568"/>
      <c r="EL76" s="568"/>
      <c r="EM76" s="568"/>
      <c r="EN76" s="568"/>
      <c r="EO76" s="568"/>
      <c r="EP76" s="568"/>
      <c r="EQ76" s="568"/>
      <c r="ER76" s="568"/>
      <c r="ES76" s="568"/>
      <c r="ET76" s="568"/>
      <c r="EU76" s="568"/>
      <c r="EV76" s="568"/>
      <c r="EW76" s="568"/>
      <c r="EX76" s="568"/>
      <c r="EY76" s="568"/>
      <c r="EZ76" s="568"/>
      <c r="FA76" s="568"/>
      <c r="FB76" s="568"/>
      <c r="FC76" s="568"/>
      <c r="FD76" s="568"/>
      <c r="FE76" s="568"/>
      <c r="FF76" s="568"/>
      <c r="FG76" s="568"/>
      <c r="FH76" s="568"/>
      <c r="FI76" s="568"/>
      <c r="FJ76" s="568"/>
      <c r="FK76" s="568"/>
      <c r="FL76" s="568"/>
      <c r="FM76" s="568"/>
      <c r="FN76" s="568"/>
      <c r="FO76" s="568"/>
      <c r="FP76" s="568"/>
      <c r="FQ76" s="568"/>
      <c r="FR76" s="568"/>
      <c r="FS76" s="568"/>
      <c r="FT76" s="568"/>
      <c r="FU76" s="568"/>
      <c r="FV76" s="568"/>
      <c r="FW76" s="568"/>
      <c r="FX76" s="568"/>
      <c r="FY76" s="568"/>
      <c r="FZ76" s="568"/>
      <c r="GA76" s="568"/>
      <c r="GB76" s="568"/>
      <c r="GC76" s="568"/>
      <c r="GD76" s="568"/>
      <c r="GE76" s="568"/>
      <c r="GF76" s="568"/>
      <c r="GG76" s="568"/>
    </row>
    <row r="77" spans="1:189" s="509" customFormat="1" ht="48.75" customHeight="1">
      <c r="A77" s="1148"/>
      <c r="B77" s="1023" t="s">
        <v>756</v>
      </c>
      <c r="C77" s="1023"/>
      <c r="D77" s="1023"/>
      <c r="E77" s="1023"/>
      <c r="F77" s="1023"/>
      <c r="G77" s="1023"/>
      <c r="H77" s="1023"/>
      <c r="I77" s="1023"/>
      <c r="J77" s="69"/>
    </row>
    <row r="78" spans="1:189" s="509" customFormat="1" ht="38.25" customHeight="1">
      <c r="A78" s="756">
        <v>1</v>
      </c>
      <c r="B78" s="1024" t="s">
        <v>757</v>
      </c>
      <c r="C78" s="1025"/>
      <c r="D78" s="1025"/>
      <c r="E78" s="1025"/>
      <c r="F78" s="1026">
        <v>0</v>
      </c>
      <c r="G78" s="1026"/>
      <c r="H78" s="1026"/>
      <c r="I78" s="1026"/>
      <c r="J78" s="562"/>
      <c r="K78" s="562"/>
      <c r="L78" s="562"/>
      <c r="M78" s="562"/>
      <c r="N78" s="563" t="e">
        <f>'[8]Name of Bidder'!D12</f>
        <v>#REF!</v>
      </c>
      <c r="O78" s="562"/>
      <c r="P78" s="562"/>
      <c r="Q78" s="562"/>
      <c r="R78" s="562"/>
      <c r="S78" s="562"/>
      <c r="T78" s="562"/>
      <c r="U78" s="562"/>
      <c r="V78" s="562"/>
      <c r="W78" s="562"/>
      <c r="X78" s="562"/>
      <c r="Y78" s="562"/>
    </row>
    <row r="79" spans="1:189" s="509" customFormat="1" ht="44.25" customHeight="1">
      <c r="A79" s="756">
        <v>2</v>
      </c>
      <c r="B79" s="1032" t="s">
        <v>758</v>
      </c>
      <c r="C79" s="1033"/>
      <c r="D79" s="1033"/>
      <c r="E79" s="1140"/>
      <c r="F79" s="1026"/>
      <c r="G79" s="1026"/>
      <c r="H79" s="1026"/>
      <c r="I79" s="1026"/>
      <c r="J79" s="566"/>
      <c r="K79" s="566"/>
      <c r="L79" s="566"/>
      <c r="M79" s="566"/>
      <c r="N79" s="564" t="e">
        <f>'[8]Name of Bidder'!D22</f>
        <v>#REF!</v>
      </c>
      <c r="O79" s="566"/>
      <c r="P79" s="566"/>
      <c r="Q79" s="566"/>
      <c r="R79" s="566"/>
      <c r="S79" s="566"/>
      <c r="T79" s="566"/>
      <c r="U79" s="566"/>
      <c r="V79" s="566"/>
      <c r="W79" s="566"/>
      <c r="X79" s="566"/>
      <c r="Y79" s="566"/>
    </row>
    <row r="80" spans="1:189" s="509" customFormat="1" ht="44.25" customHeight="1">
      <c r="A80" s="756">
        <v>3</v>
      </c>
      <c r="B80" s="1032" t="s">
        <v>759</v>
      </c>
      <c r="C80" s="1033"/>
      <c r="D80" s="1033"/>
      <c r="E80" s="1033"/>
      <c r="F80" s="671"/>
      <c r="G80" s="1034"/>
      <c r="H80" s="1035"/>
      <c r="I80" s="671"/>
      <c r="J80" s="566"/>
      <c r="K80" s="566"/>
      <c r="L80" s="566"/>
      <c r="M80" s="566"/>
      <c r="N80" s="581"/>
      <c r="O80" s="566"/>
      <c r="P80" s="566"/>
      <c r="Q80" s="566"/>
      <c r="R80" s="566"/>
      <c r="S80" s="566"/>
      <c r="T80" s="566"/>
      <c r="U80" s="566"/>
      <c r="V80" s="566"/>
      <c r="W80" s="566"/>
      <c r="X80" s="566"/>
      <c r="Y80" s="566"/>
    </row>
    <row r="81" spans="1:25" s="509" customFormat="1" ht="36.75" customHeight="1">
      <c r="A81" s="756">
        <v>4</v>
      </c>
      <c r="B81" s="1032" t="s">
        <v>647</v>
      </c>
      <c r="C81" s="1033"/>
      <c r="D81" s="1033"/>
      <c r="E81" s="1140"/>
      <c r="F81" s="671"/>
      <c r="G81" s="1027"/>
      <c r="H81" s="1027"/>
      <c r="I81" s="670"/>
      <c r="J81" s="566"/>
      <c r="K81" s="566"/>
      <c r="L81" s="566"/>
      <c r="M81" s="566"/>
      <c r="N81" s="566"/>
      <c r="O81" s="566"/>
      <c r="P81" s="566"/>
      <c r="Q81" s="566"/>
      <c r="R81" s="566"/>
      <c r="S81" s="566"/>
      <c r="T81" s="566"/>
      <c r="U81" s="566"/>
      <c r="V81" s="566"/>
      <c r="W81" s="566"/>
      <c r="X81" s="566"/>
      <c r="Y81" s="566"/>
    </row>
    <row r="82" spans="1:25" s="509" customFormat="1" ht="23.25" customHeight="1">
      <c r="A82" s="1150">
        <v>5</v>
      </c>
      <c r="B82" s="1141" t="s">
        <v>648</v>
      </c>
      <c r="C82" s="1142"/>
      <c r="D82" s="1142"/>
      <c r="E82" s="1143"/>
      <c r="F82" s="671"/>
      <c r="G82" s="1027"/>
      <c r="H82" s="1027"/>
      <c r="I82" s="670"/>
      <c r="J82" s="566"/>
      <c r="K82" s="566"/>
      <c r="L82" s="566"/>
      <c r="M82" s="566"/>
      <c r="N82" s="566"/>
      <c r="O82" s="566"/>
      <c r="P82" s="566"/>
      <c r="Q82" s="566"/>
      <c r="R82" s="566"/>
      <c r="S82" s="566"/>
      <c r="T82" s="566"/>
      <c r="U82" s="566"/>
      <c r="V82" s="566"/>
      <c r="W82" s="566"/>
      <c r="X82" s="566"/>
      <c r="Y82" s="566"/>
    </row>
    <row r="83" spans="1:25" s="509" customFormat="1" ht="21" customHeight="1">
      <c r="A83" s="1151"/>
      <c r="B83" s="1144"/>
      <c r="C83" s="1145"/>
      <c r="D83" s="1145"/>
      <c r="E83" s="1146"/>
      <c r="F83" s="671"/>
      <c r="G83" s="1027"/>
      <c r="H83" s="1027"/>
      <c r="I83" s="670"/>
      <c r="J83" s="566"/>
      <c r="K83" s="566"/>
      <c r="L83" s="566"/>
      <c r="M83" s="566"/>
      <c r="N83" s="566"/>
      <c r="O83" s="566"/>
      <c r="P83" s="566"/>
      <c r="Q83" s="566"/>
      <c r="R83" s="566"/>
      <c r="S83" s="566"/>
      <c r="T83" s="566"/>
      <c r="U83" s="566"/>
      <c r="V83" s="566"/>
      <c r="W83" s="566"/>
      <c r="X83" s="566"/>
      <c r="Y83" s="566"/>
    </row>
    <row r="84" spans="1:25" s="509" customFormat="1" ht="20.25" customHeight="1">
      <c r="A84" s="1151"/>
      <c r="B84" s="1144"/>
      <c r="C84" s="1145"/>
      <c r="D84" s="1145"/>
      <c r="E84" s="1146"/>
      <c r="F84" s="671"/>
      <c r="G84" s="1027"/>
      <c r="H84" s="1027"/>
      <c r="I84" s="670"/>
      <c r="J84" s="566"/>
      <c r="K84" s="566"/>
      <c r="L84" s="566"/>
      <c r="M84" s="566"/>
      <c r="N84" s="566"/>
      <c r="O84" s="566"/>
      <c r="P84" s="566"/>
      <c r="Q84" s="566"/>
      <c r="R84" s="566"/>
      <c r="S84" s="566"/>
      <c r="T84" s="566"/>
      <c r="U84" s="566"/>
      <c r="V84" s="566"/>
      <c r="W84" s="566"/>
      <c r="X84" s="566"/>
      <c r="Y84" s="566"/>
    </row>
    <row r="85" spans="1:25" s="509" customFormat="1" ht="21" customHeight="1">
      <c r="A85" s="1151"/>
      <c r="B85" s="1144"/>
      <c r="C85" s="1145"/>
      <c r="D85" s="1145"/>
      <c r="E85" s="1146"/>
      <c r="F85" s="671"/>
      <c r="G85" s="1027"/>
      <c r="H85" s="1027"/>
      <c r="I85" s="670"/>
      <c r="J85" s="566"/>
      <c r="K85" s="566"/>
      <c r="L85" s="566"/>
      <c r="M85" s="566"/>
      <c r="N85" s="566"/>
      <c r="O85" s="566"/>
      <c r="P85" s="566"/>
      <c r="Q85" s="566"/>
      <c r="R85" s="566"/>
      <c r="S85" s="566"/>
      <c r="T85" s="566"/>
      <c r="U85" s="566"/>
      <c r="V85" s="566"/>
      <c r="W85" s="566"/>
      <c r="X85" s="566"/>
      <c r="Y85" s="566"/>
    </row>
    <row r="86" spans="1:25" s="509" customFormat="1" ht="24.95" customHeight="1">
      <c r="A86" s="1151"/>
      <c r="B86" s="567"/>
      <c r="C86" s="568"/>
      <c r="D86" s="568"/>
      <c r="E86" s="569" t="s">
        <v>649</v>
      </c>
      <c r="F86" s="671"/>
      <c r="G86" s="1027"/>
      <c r="H86" s="1027"/>
      <c r="I86" s="670"/>
      <c r="J86" s="566"/>
      <c r="K86" s="566"/>
      <c r="L86" s="566"/>
      <c r="M86" s="566"/>
      <c r="N86" s="566"/>
      <c r="O86" s="566"/>
      <c r="P86" s="566"/>
      <c r="Q86" s="566"/>
      <c r="R86" s="566"/>
      <c r="S86" s="566"/>
      <c r="T86" s="566"/>
      <c r="U86" s="566"/>
      <c r="V86" s="566"/>
      <c r="W86" s="566"/>
      <c r="X86" s="566"/>
      <c r="Y86" s="566"/>
    </row>
    <row r="87" spans="1:25" s="509" customFormat="1" ht="24.95" customHeight="1">
      <c r="A87" s="1151"/>
      <c r="B87" s="567"/>
      <c r="C87" s="568"/>
      <c r="D87" s="568"/>
      <c r="E87" s="569" t="s">
        <v>23</v>
      </c>
      <c r="F87" s="671"/>
      <c r="G87" s="1027"/>
      <c r="H87" s="1027"/>
      <c r="I87" s="670"/>
      <c r="J87" s="566"/>
      <c r="K87" s="566"/>
      <c r="L87" s="566"/>
      <c r="M87" s="566"/>
      <c r="N87" s="566"/>
      <c r="O87" s="566"/>
      <c r="P87" s="566"/>
      <c r="Q87" s="566"/>
      <c r="R87" s="566"/>
      <c r="S87" s="566"/>
      <c r="T87" s="566"/>
      <c r="U87" s="566"/>
      <c r="V87" s="566"/>
      <c r="W87" s="566"/>
      <c r="X87" s="566"/>
      <c r="Y87" s="566"/>
    </row>
    <row r="88" spans="1:25" s="509" customFormat="1" ht="24.95" customHeight="1">
      <c r="A88" s="1152"/>
      <c r="B88" s="570"/>
      <c r="C88" s="571"/>
      <c r="D88" s="571"/>
      <c r="E88" s="572" t="s">
        <v>650</v>
      </c>
      <c r="F88" s="671"/>
      <c r="G88" s="1027"/>
      <c r="H88" s="1027"/>
      <c r="I88" s="670"/>
      <c r="J88" s="566"/>
      <c r="K88" s="566"/>
      <c r="L88" s="566"/>
      <c r="M88" s="566"/>
      <c r="N88" s="566"/>
      <c r="O88" s="566"/>
      <c r="P88" s="566"/>
      <c r="Q88" s="566"/>
      <c r="R88" s="566"/>
      <c r="S88" s="566"/>
      <c r="T88" s="566"/>
      <c r="U88" s="566"/>
      <c r="V88" s="566"/>
      <c r="W88" s="566"/>
      <c r="X88" s="566"/>
      <c r="Y88" s="566"/>
    </row>
    <row r="89" spans="1:25" s="509" customFormat="1" ht="42.75" customHeight="1">
      <c r="A89" s="756">
        <v>6</v>
      </c>
      <c r="B89" s="1048" t="s">
        <v>760</v>
      </c>
      <c r="C89" s="1048"/>
      <c r="D89" s="1048"/>
      <c r="E89" s="1048"/>
      <c r="F89" s="735"/>
      <c r="G89" s="575"/>
      <c r="H89" s="576"/>
      <c r="I89" s="576"/>
      <c r="J89" s="566"/>
      <c r="K89" s="566"/>
      <c r="L89" s="566"/>
      <c r="M89" s="566"/>
      <c r="N89" s="566"/>
      <c r="O89" s="566"/>
      <c r="P89" s="566"/>
      <c r="Q89" s="566"/>
      <c r="R89" s="566"/>
      <c r="S89" s="566"/>
      <c r="T89" s="566"/>
      <c r="U89" s="566"/>
      <c r="V89" s="566"/>
      <c r="W89" s="566"/>
      <c r="X89" s="566"/>
      <c r="Y89" s="566"/>
    </row>
    <row r="90" spans="1:25" s="509" customFormat="1" ht="54.75" customHeight="1">
      <c r="A90" s="756">
        <v>7</v>
      </c>
      <c r="B90" s="1147" t="s">
        <v>761</v>
      </c>
      <c r="C90" s="1048"/>
      <c r="D90" s="1048"/>
      <c r="E90" s="1048"/>
      <c r="F90" s="736"/>
      <c r="G90" s="1030"/>
      <c r="H90" s="1135"/>
      <c r="I90" s="736"/>
      <c r="J90" s="566"/>
      <c r="K90" s="566"/>
      <c r="L90" s="566"/>
      <c r="M90" s="566"/>
      <c r="N90" s="566"/>
      <c r="O90" s="566"/>
      <c r="P90" s="566"/>
      <c r="Q90" s="566"/>
      <c r="R90" s="566"/>
      <c r="S90" s="566"/>
      <c r="T90" s="566"/>
      <c r="U90" s="566"/>
      <c r="V90" s="566"/>
      <c r="W90" s="566"/>
      <c r="X90" s="566"/>
      <c r="Y90" s="566"/>
    </row>
    <row r="91" spans="1:25" s="509" customFormat="1" ht="34.5" hidden="1" customHeight="1">
      <c r="A91" s="756"/>
      <c r="B91" s="1048"/>
      <c r="C91" s="1048"/>
      <c r="D91" s="1048"/>
      <c r="E91" s="1048"/>
      <c r="F91" s="1034"/>
      <c r="G91" s="1035"/>
      <c r="H91" s="1034"/>
      <c r="I91" s="1035"/>
      <c r="J91" s="566"/>
      <c r="K91" s="566"/>
      <c r="L91" s="566"/>
      <c r="M91" s="566"/>
      <c r="N91" s="566"/>
      <c r="O91" s="566"/>
      <c r="P91" s="566"/>
      <c r="Q91" s="566"/>
      <c r="R91" s="566"/>
      <c r="S91" s="566"/>
      <c r="T91" s="566"/>
      <c r="U91" s="566"/>
      <c r="V91" s="566"/>
      <c r="W91" s="566"/>
      <c r="X91" s="566"/>
      <c r="Y91" s="566"/>
    </row>
    <row r="92" spans="1:25" s="509" customFormat="1" ht="37.5" customHeight="1">
      <c r="A92" s="756">
        <v>8</v>
      </c>
      <c r="B92" s="1048" t="s">
        <v>762</v>
      </c>
      <c r="C92" s="1048"/>
      <c r="D92" s="1048"/>
      <c r="E92" s="1048"/>
      <c r="F92" s="736"/>
      <c r="G92" s="575"/>
      <c r="H92" s="576"/>
      <c r="I92" s="576"/>
      <c r="J92" s="566"/>
      <c r="K92" s="566"/>
      <c r="L92" s="566"/>
      <c r="M92" s="566"/>
      <c r="N92" s="566"/>
      <c r="O92" s="566"/>
      <c r="P92" s="566"/>
      <c r="Q92" s="566"/>
      <c r="R92" s="566"/>
      <c r="S92" s="566"/>
      <c r="T92" s="566"/>
      <c r="U92" s="566"/>
      <c r="V92" s="566"/>
      <c r="W92" s="566"/>
      <c r="X92" s="566"/>
      <c r="Y92" s="566"/>
    </row>
    <row r="93" spans="1:25" s="509" customFormat="1" ht="40.5" customHeight="1">
      <c r="A93" s="756">
        <v>9</v>
      </c>
      <c r="B93" s="1048" t="s">
        <v>651</v>
      </c>
      <c r="C93" s="1048"/>
      <c r="D93" s="1048"/>
      <c r="E93" s="1048"/>
      <c r="F93" s="736"/>
      <c r="G93" s="575"/>
      <c r="H93" s="576"/>
      <c r="I93" s="576"/>
      <c r="J93" s="566"/>
      <c r="K93" s="566"/>
      <c r="L93" s="566"/>
      <c r="M93" s="566"/>
      <c r="N93" s="566"/>
      <c r="O93" s="566"/>
      <c r="P93" s="566"/>
      <c r="Q93" s="566"/>
      <c r="R93" s="566"/>
      <c r="S93" s="566"/>
      <c r="T93" s="566"/>
      <c r="U93" s="566"/>
      <c r="V93" s="566"/>
      <c r="W93" s="566"/>
      <c r="X93" s="566"/>
      <c r="Y93" s="566"/>
    </row>
    <row r="94" spans="1:25" s="509" customFormat="1" ht="40.5" customHeight="1">
      <c r="A94" s="756">
        <v>10</v>
      </c>
      <c r="B94" s="1139" t="s">
        <v>721</v>
      </c>
      <c r="C94" s="1139"/>
      <c r="D94" s="1139"/>
      <c r="E94" s="1139"/>
      <c r="F94" s="736"/>
      <c r="G94" s="575"/>
      <c r="H94" s="576"/>
      <c r="I94" s="576"/>
      <c r="J94" s="566"/>
      <c r="K94" s="566"/>
      <c r="L94" s="566"/>
      <c r="M94" s="566"/>
      <c r="N94" s="566"/>
      <c r="O94" s="566"/>
      <c r="P94" s="566"/>
      <c r="Q94" s="566"/>
      <c r="R94" s="566"/>
      <c r="S94" s="566"/>
      <c r="T94" s="566"/>
      <c r="U94" s="566"/>
      <c r="V94" s="566"/>
      <c r="W94" s="566"/>
      <c r="X94" s="566"/>
      <c r="Y94" s="566"/>
    </row>
    <row r="95" spans="1:25" s="509" customFormat="1" ht="25.5" customHeight="1">
      <c r="A95" s="1150">
        <v>11</v>
      </c>
      <c r="B95" s="1039" t="s">
        <v>652</v>
      </c>
      <c r="C95" s="1040"/>
      <c r="D95" s="1040"/>
      <c r="E95" s="1040"/>
      <c r="F95" s="578"/>
      <c r="G95" s="667"/>
      <c r="H95" s="577"/>
      <c r="I95" s="578"/>
      <c r="J95" s="566"/>
      <c r="K95" s="566"/>
      <c r="L95" s="566"/>
      <c r="M95" s="566"/>
      <c r="N95" s="566"/>
      <c r="O95" s="566"/>
      <c r="P95" s="566"/>
      <c r="Q95" s="566"/>
      <c r="R95" s="566"/>
      <c r="S95" s="566"/>
      <c r="T95" s="566"/>
      <c r="U95" s="566"/>
      <c r="V95" s="566"/>
      <c r="W95" s="566"/>
      <c r="X95" s="566"/>
      <c r="Y95" s="566"/>
    </row>
    <row r="96" spans="1:25" s="509" customFormat="1" ht="35.25" customHeight="1">
      <c r="A96" s="1151"/>
      <c r="B96" s="1041" t="s">
        <v>653</v>
      </c>
      <c r="C96" s="1042"/>
      <c r="D96" s="1042"/>
      <c r="E96" s="1043"/>
      <c r="F96" s="760" t="s">
        <v>794</v>
      </c>
      <c r="G96" s="760" t="s">
        <v>795</v>
      </c>
      <c r="H96" s="761"/>
      <c r="I96" s="762" t="s">
        <v>794</v>
      </c>
      <c r="J96" s="566"/>
      <c r="K96" s="566"/>
      <c r="L96" s="566"/>
      <c r="M96" s="566"/>
      <c r="N96" s="566"/>
      <c r="O96" s="566"/>
      <c r="P96" s="566"/>
      <c r="Q96" s="566"/>
      <c r="R96" s="566"/>
      <c r="S96" s="566"/>
      <c r="T96" s="566"/>
      <c r="U96" s="566"/>
      <c r="V96" s="566"/>
      <c r="W96" s="566"/>
      <c r="X96" s="566"/>
      <c r="Y96" s="566"/>
    </row>
    <row r="97" spans="1:25" s="509" customFormat="1" ht="36.75" customHeight="1">
      <c r="A97" s="756">
        <v>12</v>
      </c>
      <c r="B97" s="1044" t="s">
        <v>654</v>
      </c>
      <c r="C97" s="1045"/>
      <c r="D97" s="1045"/>
      <c r="E97" s="1046"/>
      <c r="F97" s="574"/>
      <c r="G97" s="575"/>
      <c r="H97" s="576"/>
      <c r="I97" s="576"/>
      <c r="J97" s="566"/>
      <c r="K97" s="566"/>
      <c r="L97" s="566"/>
      <c r="M97" s="566"/>
      <c r="N97" s="566"/>
      <c r="O97" s="566"/>
      <c r="P97" s="566"/>
      <c r="Q97" s="566"/>
      <c r="R97" s="566"/>
      <c r="S97" s="566"/>
      <c r="T97" s="566"/>
      <c r="U97" s="566"/>
      <c r="V97" s="566"/>
      <c r="W97" s="566"/>
      <c r="X97" s="566"/>
      <c r="Y97" s="566"/>
    </row>
    <row r="98" spans="1:25" s="509" customFormat="1" ht="18.75" customHeight="1">
      <c r="A98" s="658"/>
      <c r="B98" s="737" t="s">
        <v>763</v>
      </c>
      <c r="C98" s="657"/>
      <c r="D98" s="657"/>
      <c r="E98" s="657"/>
      <c r="F98" s="657"/>
      <c r="G98" s="657"/>
      <c r="H98" s="657"/>
      <c r="I98" s="657"/>
      <c r="J98" s="566"/>
      <c r="K98" s="566"/>
      <c r="L98" s="566"/>
      <c r="M98" s="566"/>
      <c r="N98" s="566"/>
      <c r="O98" s="566"/>
      <c r="P98" s="566"/>
      <c r="Q98" s="566"/>
      <c r="R98" s="566"/>
      <c r="S98" s="566"/>
      <c r="T98" s="566"/>
      <c r="U98" s="566"/>
      <c r="V98" s="566"/>
      <c r="W98" s="566"/>
      <c r="X98" s="566"/>
      <c r="Y98" s="566"/>
    </row>
    <row r="99" spans="1:25" s="509" customFormat="1" ht="24" customHeight="1">
      <c r="A99" s="1148">
        <v>2.4</v>
      </c>
      <c r="B99" s="1136" t="s">
        <v>764</v>
      </c>
      <c r="C99" s="1137"/>
      <c r="D99" s="1137"/>
      <c r="E99" s="1137"/>
      <c r="F99" s="1137"/>
      <c r="G99" s="1137"/>
      <c r="H99" s="1137"/>
      <c r="I99" s="1137"/>
    </row>
    <row r="100" spans="1:25" s="509" customFormat="1" ht="48.75" customHeight="1">
      <c r="A100" s="1148"/>
      <c r="B100" s="1023" t="s">
        <v>765</v>
      </c>
      <c r="C100" s="1023"/>
      <c r="D100" s="1023"/>
      <c r="E100" s="1023"/>
      <c r="F100" s="1023"/>
      <c r="G100" s="1023"/>
      <c r="H100" s="1023"/>
      <c r="I100" s="1023"/>
      <c r="J100" s="69"/>
    </row>
    <row r="101" spans="1:25" s="509" customFormat="1" ht="48.75" customHeight="1">
      <c r="A101" s="759" t="s">
        <v>723</v>
      </c>
      <c r="B101" s="1024" t="s">
        <v>766</v>
      </c>
      <c r="C101" s="1025"/>
      <c r="D101" s="1025"/>
      <c r="E101" s="1025"/>
      <c r="F101" s="1036"/>
      <c r="G101" s="1037"/>
      <c r="H101" s="1037"/>
      <c r="I101" s="1038"/>
      <c r="J101" s="562"/>
      <c r="K101" s="562"/>
      <c r="L101" s="562"/>
      <c r="M101" s="562"/>
      <c r="N101" s="531"/>
      <c r="O101" s="562"/>
      <c r="P101" s="562"/>
      <c r="Q101" s="562"/>
      <c r="R101" s="562"/>
      <c r="S101" s="562"/>
      <c r="T101" s="562"/>
      <c r="U101" s="562"/>
      <c r="V101" s="562"/>
      <c r="W101" s="562"/>
      <c r="X101" s="562"/>
      <c r="Y101" s="562"/>
    </row>
    <row r="102" spans="1:25" s="509" customFormat="1" ht="56.25" customHeight="1">
      <c r="A102" s="759" t="s">
        <v>724</v>
      </c>
      <c r="B102" s="1024" t="s">
        <v>767</v>
      </c>
      <c r="C102" s="1025"/>
      <c r="D102" s="1025"/>
      <c r="E102" s="1025"/>
      <c r="F102" s="1154"/>
      <c r="G102" s="1153"/>
      <c r="H102" s="1153"/>
      <c r="I102" s="1035"/>
      <c r="J102" s="562"/>
      <c r="K102" s="562"/>
      <c r="L102" s="562"/>
      <c r="M102" s="562"/>
      <c r="N102" s="663"/>
      <c r="O102" s="562"/>
      <c r="P102" s="562"/>
      <c r="Q102" s="562"/>
      <c r="R102" s="562"/>
      <c r="S102" s="562"/>
      <c r="T102" s="562"/>
      <c r="U102" s="562"/>
      <c r="V102" s="562"/>
      <c r="W102" s="562"/>
      <c r="X102" s="562"/>
      <c r="Y102" s="562"/>
    </row>
    <row r="103" spans="1:25" s="509" customFormat="1" ht="54.75" customHeight="1">
      <c r="A103" s="759" t="s">
        <v>725</v>
      </c>
      <c r="B103" s="1156" t="s">
        <v>768</v>
      </c>
      <c r="C103" s="1157"/>
      <c r="D103" s="1157"/>
      <c r="E103" s="1158"/>
      <c r="F103" s="1036"/>
      <c r="G103" s="1037"/>
      <c r="H103" s="1037"/>
      <c r="I103" s="1038"/>
      <c r="J103" s="562"/>
      <c r="K103" s="562"/>
      <c r="L103" s="562"/>
      <c r="M103" s="562"/>
      <c r="N103" s="581"/>
      <c r="O103" s="562"/>
      <c r="P103" s="562"/>
      <c r="Q103" s="562"/>
      <c r="R103" s="562"/>
      <c r="S103" s="562"/>
      <c r="T103" s="562"/>
      <c r="U103" s="562"/>
      <c r="V103" s="562"/>
      <c r="W103" s="562"/>
      <c r="X103" s="562"/>
      <c r="Y103" s="562"/>
    </row>
    <row r="104" spans="1:25" s="509" customFormat="1" ht="27" customHeight="1">
      <c r="A104" s="756"/>
      <c r="B104" s="1023" t="s">
        <v>769</v>
      </c>
      <c r="C104" s="1023"/>
      <c r="D104" s="1023"/>
      <c r="E104" s="1023"/>
      <c r="F104" s="1023"/>
      <c r="G104" s="1023"/>
      <c r="H104" s="1023"/>
      <c r="I104" s="1023"/>
      <c r="J104" s="566"/>
      <c r="K104" s="566"/>
      <c r="L104" s="566"/>
      <c r="M104" s="566"/>
      <c r="N104" s="566"/>
      <c r="O104" s="566"/>
      <c r="P104" s="566"/>
      <c r="Q104" s="566"/>
      <c r="R104" s="566"/>
      <c r="S104" s="566"/>
      <c r="T104" s="566"/>
      <c r="U104" s="566"/>
      <c r="V104" s="566"/>
      <c r="W104" s="566"/>
      <c r="X104" s="566"/>
      <c r="Y104" s="566"/>
    </row>
    <row r="105" spans="1:25" s="509" customFormat="1" ht="38.25" customHeight="1">
      <c r="A105" s="756">
        <v>1</v>
      </c>
      <c r="B105" s="1032" t="s">
        <v>646</v>
      </c>
      <c r="C105" s="1033"/>
      <c r="D105" s="1033"/>
      <c r="E105" s="1140"/>
      <c r="F105" s="574"/>
      <c r="G105" s="575"/>
      <c r="H105" s="576"/>
      <c r="I105" s="576"/>
      <c r="J105" s="566"/>
      <c r="K105" s="566"/>
      <c r="L105" s="566"/>
      <c r="M105" s="566"/>
      <c r="N105" s="581"/>
      <c r="O105" s="566"/>
      <c r="P105" s="566"/>
      <c r="Q105" s="566"/>
      <c r="R105" s="566"/>
      <c r="S105" s="566"/>
      <c r="T105" s="566"/>
      <c r="U105" s="566"/>
      <c r="V105" s="566"/>
      <c r="W105" s="566"/>
      <c r="X105" s="566"/>
      <c r="Y105" s="566"/>
    </row>
    <row r="106" spans="1:25" s="509" customFormat="1" ht="35.25" customHeight="1">
      <c r="A106" s="756">
        <v>2</v>
      </c>
      <c r="B106" s="1032" t="s">
        <v>647</v>
      </c>
      <c r="C106" s="1033"/>
      <c r="D106" s="1033"/>
      <c r="E106" s="1033"/>
      <c r="F106" s="574"/>
      <c r="G106" s="575"/>
      <c r="H106" s="576"/>
      <c r="I106" s="576"/>
      <c r="J106" s="566"/>
      <c r="K106" s="566"/>
      <c r="L106" s="566"/>
      <c r="M106" s="566"/>
      <c r="N106" s="566"/>
      <c r="O106" s="566"/>
      <c r="P106" s="566"/>
      <c r="Q106" s="566"/>
      <c r="R106" s="566"/>
      <c r="S106" s="566"/>
      <c r="T106" s="566"/>
      <c r="U106" s="566"/>
      <c r="V106" s="566"/>
      <c r="W106" s="566"/>
      <c r="X106" s="566"/>
      <c r="Y106" s="566"/>
    </row>
    <row r="107" spans="1:25" s="509" customFormat="1" ht="34.5" customHeight="1">
      <c r="A107" s="1150">
        <v>3</v>
      </c>
      <c r="B107" s="1141" t="s">
        <v>655</v>
      </c>
      <c r="C107" s="1142"/>
      <c r="D107" s="1142"/>
      <c r="E107" s="1142"/>
      <c r="F107" s="574"/>
      <c r="G107" s="575"/>
      <c r="H107" s="576"/>
      <c r="I107" s="576"/>
      <c r="J107" s="566"/>
      <c r="K107" s="566"/>
      <c r="L107" s="566"/>
      <c r="M107" s="566"/>
      <c r="N107" s="566"/>
      <c r="O107" s="566"/>
      <c r="P107" s="566"/>
      <c r="Q107" s="566"/>
      <c r="R107" s="566"/>
      <c r="S107" s="566"/>
      <c r="T107" s="566"/>
      <c r="U107" s="566"/>
      <c r="V107" s="566"/>
      <c r="W107" s="566"/>
      <c r="X107" s="566"/>
      <c r="Y107" s="566"/>
    </row>
    <row r="108" spans="1:25" s="509" customFormat="1" ht="27.75" customHeight="1">
      <c r="A108" s="1151"/>
      <c r="B108" s="1144"/>
      <c r="C108" s="1145"/>
      <c r="D108" s="1145"/>
      <c r="E108" s="1145"/>
      <c r="F108" s="574"/>
      <c r="G108" s="575"/>
      <c r="H108" s="576"/>
      <c r="I108" s="576"/>
      <c r="J108" s="566"/>
      <c r="K108" s="566"/>
      <c r="L108" s="566"/>
      <c r="M108" s="566"/>
      <c r="N108" s="566"/>
      <c r="O108" s="566"/>
      <c r="P108" s="566"/>
      <c r="Q108" s="566"/>
      <c r="R108" s="566"/>
      <c r="S108" s="566"/>
      <c r="T108" s="566"/>
      <c r="U108" s="566"/>
      <c r="V108" s="566"/>
      <c r="W108" s="566"/>
      <c r="X108" s="566"/>
      <c r="Y108" s="566"/>
    </row>
    <row r="109" spans="1:25" s="509" customFormat="1" ht="31.5" customHeight="1">
      <c r="A109" s="1151"/>
      <c r="B109" s="567"/>
      <c r="C109" s="568"/>
      <c r="D109" s="568"/>
      <c r="E109" s="569" t="s">
        <v>649</v>
      </c>
      <c r="F109" s="574"/>
      <c r="G109" s="575"/>
      <c r="H109" s="576"/>
      <c r="I109" s="576"/>
      <c r="J109" s="566"/>
      <c r="K109" s="566"/>
      <c r="L109" s="566"/>
      <c r="M109" s="566"/>
      <c r="N109" s="566"/>
      <c r="O109" s="566"/>
      <c r="P109" s="566"/>
      <c r="Q109" s="566"/>
      <c r="R109" s="566"/>
      <c r="S109" s="566"/>
      <c r="T109" s="566"/>
      <c r="U109" s="566"/>
      <c r="V109" s="566"/>
      <c r="W109" s="566"/>
      <c r="X109" s="566"/>
      <c r="Y109" s="566"/>
    </row>
    <row r="110" spans="1:25" s="509" customFormat="1" ht="31.5" customHeight="1">
      <c r="A110" s="1151"/>
      <c r="B110" s="567"/>
      <c r="C110" s="568"/>
      <c r="D110" s="568"/>
      <c r="E110" s="569" t="s">
        <v>23</v>
      </c>
      <c r="F110" s="574"/>
      <c r="G110" s="575"/>
      <c r="H110" s="576"/>
      <c r="I110" s="576"/>
      <c r="J110" s="566"/>
      <c r="K110" s="566"/>
      <c r="L110" s="566"/>
      <c r="M110" s="566"/>
      <c r="N110" s="566"/>
      <c r="O110" s="566"/>
      <c r="P110" s="566"/>
      <c r="Q110" s="566"/>
      <c r="R110" s="566"/>
      <c r="S110" s="566"/>
      <c r="T110" s="566"/>
      <c r="U110" s="566"/>
      <c r="V110" s="566"/>
      <c r="W110" s="566"/>
      <c r="X110" s="566"/>
      <c r="Y110" s="566"/>
    </row>
    <row r="111" spans="1:25" s="509" customFormat="1" ht="30" customHeight="1">
      <c r="A111" s="1152"/>
      <c r="B111" s="570"/>
      <c r="C111" s="571"/>
      <c r="D111" s="571"/>
      <c r="E111" s="572" t="s">
        <v>650</v>
      </c>
      <c r="F111" s="574"/>
      <c r="G111" s="575"/>
      <c r="H111" s="576"/>
      <c r="I111" s="576"/>
      <c r="J111" s="566"/>
      <c r="K111" s="566"/>
      <c r="L111" s="566"/>
      <c r="M111" s="566"/>
      <c r="N111" s="566"/>
      <c r="O111" s="566"/>
      <c r="P111" s="566"/>
      <c r="Q111" s="566"/>
      <c r="R111" s="566"/>
      <c r="S111" s="566"/>
      <c r="T111" s="566"/>
      <c r="U111" s="566"/>
      <c r="V111" s="566"/>
      <c r="W111" s="566"/>
      <c r="X111" s="566"/>
      <c r="Y111" s="566"/>
    </row>
    <row r="112" spans="1:25" s="509" customFormat="1" ht="15.75" customHeight="1">
      <c r="A112" s="69"/>
      <c r="B112" s="30"/>
      <c r="C112" s="149"/>
      <c r="D112" s="149"/>
      <c r="E112" s="149"/>
      <c r="F112" s="149"/>
      <c r="G112" s="149"/>
      <c r="H112" s="149"/>
      <c r="I112" s="149"/>
      <c r="J112" s="69"/>
    </row>
    <row r="113" spans="1:25" s="509" customFormat="1" ht="22.5" customHeight="1">
      <c r="A113" s="755" t="s">
        <v>788</v>
      </c>
      <c r="B113" s="1155" t="s">
        <v>726</v>
      </c>
      <c r="C113" s="1155"/>
      <c r="D113" s="1155"/>
      <c r="E113" s="1155"/>
      <c r="F113" s="754"/>
      <c r="G113" s="754"/>
      <c r="H113" s="754"/>
      <c r="I113" s="754"/>
      <c r="J113" s="69"/>
    </row>
    <row r="114" spans="1:25" s="509" customFormat="1" ht="59.25" customHeight="1">
      <c r="A114" s="739" t="s">
        <v>19</v>
      </c>
      <c r="B114" s="1048" t="s">
        <v>821</v>
      </c>
      <c r="C114" s="1048"/>
      <c r="D114" s="1048"/>
      <c r="E114" s="1048"/>
      <c r="F114" s="576"/>
      <c r="G114" s="575"/>
      <c r="H114" s="576"/>
      <c r="I114" s="576"/>
      <c r="J114" s="566"/>
      <c r="K114" s="566"/>
      <c r="L114" s="566"/>
      <c r="M114" s="566"/>
      <c r="N114" s="566"/>
      <c r="O114" s="566"/>
      <c r="P114" s="566"/>
      <c r="Q114" s="566"/>
      <c r="R114" s="566"/>
      <c r="S114" s="566"/>
      <c r="T114" s="566"/>
      <c r="U114" s="566"/>
      <c r="V114" s="566"/>
      <c r="W114" s="566"/>
      <c r="X114" s="566"/>
      <c r="Y114" s="566"/>
    </row>
    <row r="115" spans="1:25" s="509" customFormat="1" ht="33.75" customHeight="1">
      <c r="A115" s="739" t="s">
        <v>28</v>
      </c>
      <c r="B115" s="1047" t="s">
        <v>770</v>
      </c>
      <c r="C115" s="1047"/>
      <c r="D115" s="1047"/>
      <c r="E115" s="1047"/>
      <c r="F115" s="576"/>
      <c r="G115" s="575"/>
      <c r="H115" s="576"/>
      <c r="I115" s="576"/>
      <c r="J115" s="566"/>
      <c r="K115" s="566"/>
      <c r="L115" s="566"/>
      <c r="M115" s="566"/>
      <c r="N115" s="566"/>
      <c r="O115" s="566"/>
      <c r="P115" s="566"/>
      <c r="Q115" s="566"/>
      <c r="R115" s="566"/>
      <c r="S115" s="566"/>
      <c r="T115" s="566"/>
      <c r="U115" s="566"/>
      <c r="V115" s="566"/>
      <c r="W115" s="566"/>
      <c r="X115" s="566"/>
      <c r="Y115" s="566"/>
    </row>
    <row r="116" spans="1:25" s="509" customFormat="1" ht="36" customHeight="1">
      <c r="A116" s="739" t="s">
        <v>482</v>
      </c>
      <c r="B116" s="1048" t="s">
        <v>771</v>
      </c>
      <c r="C116" s="1048"/>
      <c r="D116" s="1048"/>
      <c r="E116" s="1048"/>
      <c r="F116" s="576"/>
      <c r="G116" s="575"/>
      <c r="H116" s="576"/>
      <c r="I116" s="576"/>
      <c r="J116" s="566"/>
      <c r="K116" s="566"/>
      <c r="L116" s="566"/>
      <c r="M116" s="566"/>
      <c r="N116" s="566"/>
      <c r="O116" s="566"/>
      <c r="P116" s="566"/>
      <c r="Q116" s="566"/>
      <c r="R116" s="566"/>
      <c r="S116" s="566"/>
      <c r="T116" s="566"/>
      <c r="U116" s="566"/>
      <c r="V116" s="566"/>
      <c r="W116" s="566"/>
      <c r="X116" s="566"/>
      <c r="Y116" s="566"/>
    </row>
    <row r="117" spans="1:25" s="509" customFormat="1" ht="34.5" hidden="1" customHeight="1">
      <c r="A117" s="756"/>
      <c r="B117" s="1048"/>
      <c r="C117" s="1048"/>
      <c r="D117" s="1048"/>
      <c r="E117" s="1048"/>
      <c r="F117" s="1153"/>
      <c r="G117" s="1035"/>
      <c r="H117" s="1034"/>
      <c r="I117" s="1035"/>
      <c r="J117" s="566"/>
      <c r="K117" s="566"/>
      <c r="L117" s="566"/>
      <c r="M117" s="566"/>
      <c r="N117" s="566"/>
      <c r="O117" s="566"/>
      <c r="P117" s="566"/>
      <c r="Q117" s="566"/>
      <c r="R117" s="566"/>
      <c r="S117" s="566"/>
      <c r="T117" s="566"/>
      <c r="U117" s="566"/>
      <c r="V117" s="566"/>
      <c r="W117" s="566"/>
      <c r="X117" s="566"/>
      <c r="Y117" s="566"/>
    </row>
    <row r="118" spans="1:25" s="509" customFormat="1" ht="38.25" customHeight="1">
      <c r="A118" s="739" t="s">
        <v>536</v>
      </c>
      <c r="B118" s="1048" t="s">
        <v>651</v>
      </c>
      <c r="C118" s="1048"/>
      <c r="D118" s="1048"/>
      <c r="E118" s="1048"/>
      <c r="F118" s="576"/>
      <c r="G118" s="575"/>
      <c r="H118" s="576"/>
      <c r="I118" s="576"/>
      <c r="J118" s="566"/>
      <c r="K118" s="566"/>
      <c r="L118" s="566"/>
      <c r="M118" s="566"/>
      <c r="N118" s="566"/>
      <c r="O118" s="566"/>
      <c r="P118" s="566"/>
      <c r="Q118" s="566"/>
      <c r="R118" s="566"/>
      <c r="S118" s="566"/>
      <c r="T118" s="566"/>
      <c r="U118" s="566"/>
      <c r="V118" s="566"/>
      <c r="W118" s="566"/>
      <c r="X118" s="566"/>
      <c r="Y118" s="566"/>
    </row>
    <row r="119" spans="1:25" s="509" customFormat="1" ht="32.25" customHeight="1">
      <c r="A119" s="739" t="s">
        <v>483</v>
      </c>
      <c r="B119" s="1139" t="s">
        <v>772</v>
      </c>
      <c r="C119" s="1139"/>
      <c r="D119" s="1139"/>
      <c r="E119" s="1139"/>
      <c r="F119" s="576"/>
      <c r="G119" s="575"/>
      <c r="H119" s="576"/>
      <c r="I119" s="576"/>
      <c r="J119" s="566"/>
      <c r="K119" s="566"/>
      <c r="L119" s="566"/>
      <c r="M119" s="566"/>
      <c r="N119" s="566"/>
      <c r="O119" s="566"/>
      <c r="P119" s="566"/>
      <c r="Q119" s="566"/>
      <c r="R119" s="566"/>
      <c r="S119" s="566"/>
      <c r="T119" s="566"/>
      <c r="U119" s="566"/>
      <c r="V119" s="566"/>
      <c r="W119" s="566"/>
      <c r="X119" s="566"/>
      <c r="Y119" s="566"/>
    </row>
    <row r="120" spans="1:25" s="509" customFormat="1" ht="42.75" customHeight="1">
      <c r="A120" s="739" t="s">
        <v>489</v>
      </c>
      <c r="B120" s="1149" t="s">
        <v>773</v>
      </c>
      <c r="C120" s="1149"/>
      <c r="D120" s="1149"/>
      <c r="E120" s="1149"/>
      <c r="F120" s="576"/>
      <c r="G120" s="575"/>
      <c r="H120" s="576"/>
      <c r="I120" s="576"/>
      <c r="J120" s="566"/>
      <c r="K120" s="566"/>
      <c r="L120" s="566"/>
      <c r="M120" s="566"/>
      <c r="N120" s="566"/>
      <c r="O120" s="566"/>
      <c r="P120" s="566"/>
      <c r="Q120" s="566"/>
      <c r="R120" s="566"/>
      <c r="S120" s="566"/>
      <c r="T120" s="566"/>
      <c r="U120" s="566"/>
      <c r="V120" s="566"/>
      <c r="W120" s="566"/>
      <c r="X120" s="566"/>
      <c r="Y120" s="566"/>
    </row>
    <row r="121" spans="1:25" s="509" customFormat="1" ht="29.25" customHeight="1">
      <c r="A121" s="1161" t="s">
        <v>694</v>
      </c>
      <c r="B121" s="1039" t="s">
        <v>652</v>
      </c>
      <c r="C121" s="1040"/>
      <c r="D121" s="1040"/>
      <c r="E121" s="1040"/>
      <c r="F121" s="577"/>
      <c r="G121" s="667"/>
      <c r="H121" s="577"/>
      <c r="I121" s="578"/>
      <c r="J121" s="566"/>
      <c r="K121" s="566"/>
      <c r="L121" s="566"/>
      <c r="M121" s="566"/>
      <c r="N121" s="566"/>
      <c r="O121" s="566"/>
      <c r="P121" s="566"/>
      <c r="Q121" s="566"/>
      <c r="R121" s="566"/>
      <c r="S121" s="566"/>
      <c r="T121" s="566"/>
      <c r="U121" s="566"/>
      <c r="V121" s="566"/>
      <c r="W121" s="566"/>
      <c r="X121" s="566"/>
      <c r="Y121" s="566"/>
    </row>
    <row r="122" spans="1:25" s="509" customFormat="1" ht="24" customHeight="1">
      <c r="A122" s="1162"/>
      <c r="B122" s="1160" t="s">
        <v>653</v>
      </c>
      <c r="C122" s="1160"/>
      <c r="D122" s="1160"/>
      <c r="E122" s="1160"/>
      <c r="F122" s="579"/>
      <c r="G122" s="668"/>
      <c r="H122" s="579"/>
      <c r="I122" s="580"/>
      <c r="J122" s="566"/>
      <c r="K122" s="566"/>
      <c r="L122" s="566"/>
      <c r="M122" s="566"/>
      <c r="N122" s="566"/>
      <c r="O122" s="566"/>
      <c r="P122" s="566"/>
      <c r="Q122" s="566"/>
      <c r="R122" s="566"/>
      <c r="S122" s="566"/>
      <c r="T122" s="566"/>
      <c r="U122" s="566"/>
      <c r="V122" s="566"/>
      <c r="W122" s="566"/>
      <c r="X122" s="566"/>
      <c r="Y122" s="566"/>
    </row>
    <row r="123" spans="1:25" s="509" customFormat="1" ht="18.75" customHeight="1">
      <c r="A123" s="1163"/>
      <c r="B123" s="1048"/>
      <c r="C123" s="1048"/>
      <c r="D123" s="1048"/>
      <c r="E123" s="1048"/>
      <c r="F123" s="744" t="s">
        <v>722</v>
      </c>
      <c r="G123" s="698" t="s">
        <v>722</v>
      </c>
      <c r="H123" s="672"/>
      <c r="I123" s="699" t="s">
        <v>722</v>
      </c>
      <c r="J123" s="566"/>
      <c r="K123" s="566"/>
      <c r="L123" s="566"/>
      <c r="M123" s="566"/>
      <c r="N123" s="566"/>
      <c r="O123" s="566"/>
      <c r="P123" s="566"/>
      <c r="Q123" s="566"/>
      <c r="R123" s="566"/>
      <c r="S123" s="566"/>
      <c r="T123" s="566"/>
      <c r="U123" s="566"/>
      <c r="V123" s="566"/>
      <c r="W123" s="566"/>
      <c r="X123" s="566"/>
      <c r="Y123" s="566"/>
    </row>
    <row r="124" spans="1:25" s="749" customFormat="1" ht="21.75" customHeight="1">
      <c r="A124" s="747"/>
      <c r="B124" s="22" t="s">
        <v>763</v>
      </c>
      <c r="C124" s="748"/>
      <c r="D124" s="748"/>
      <c r="E124" s="748"/>
      <c r="F124" s="748"/>
      <c r="G124" s="748"/>
      <c r="H124" s="748"/>
      <c r="I124" s="748"/>
      <c r="J124" s="747"/>
    </row>
    <row r="125" spans="1:25" s="509" customFormat="1" ht="18.75" customHeight="1">
      <c r="A125" s="751" t="s">
        <v>776</v>
      </c>
      <c r="B125" s="1051" t="s">
        <v>777</v>
      </c>
      <c r="C125" s="1052"/>
      <c r="D125" s="1052"/>
      <c r="E125" s="1052"/>
      <c r="F125" s="740"/>
      <c r="G125" s="746"/>
      <c r="H125" s="746"/>
      <c r="I125" s="750"/>
      <c r="J125" s="566"/>
      <c r="K125" s="566"/>
      <c r="L125" s="566"/>
      <c r="M125" s="566"/>
      <c r="N125" s="566"/>
      <c r="O125" s="566"/>
      <c r="P125" s="566"/>
      <c r="Q125" s="566"/>
      <c r="R125" s="566"/>
      <c r="S125" s="566"/>
      <c r="T125" s="566"/>
      <c r="U125" s="566"/>
      <c r="V125" s="566"/>
      <c r="W125" s="566"/>
      <c r="X125" s="566"/>
      <c r="Y125" s="566"/>
    </row>
    <row r="126" spans="1:25" s="509" customFormat="1" ht="57.75" customHeight="1">
      <c r="A126" s="739" t="s">
        <v>778</v>
      </c>
      <c r="B126" s="1045" t="s">
        <v>822</v>
      </c>
      <c r="C126" s="1045"/>
      <c r="D126" s="1045"/>
      <c r="E126" s="1046"/>
      <c r="F126" s="736"/>
      <c r="G126" s="1030"/>
      <c r="H126" s="1135"/>
      <c r="I126" s="743"/>
      <c r="J126" s="566"/>
      <c r="K126" s="566"/>
      <c r="L126" s="566"/>
      <c r="M126" s="566"/>
      <c r="N126" s="566"/>
      <c r="O126" s="566"/>
      <c r="P126" s="566"/>
      <c r="Q126" s="566"/>
      <c r="R126" s="566"/>
      <c r="S126" s="566"/>
      <c r="T126" s="566"/>
      <c r="U126" s="566"/>
      <c r="V126" s="566"/>
      <c r="W126" s="566"/>
      <c r="X126" s="566"/>
      <c r="Y126" s="566"/>
    </row>
    <row r="127" spans="1:25" s="509" customFormat="1" ht="28.5" customHeight="1">
      <c r="A127" s="739" t="s">
        <v>779</v>
      </c>
      <c r="B127" s="1045" t="s">
        <v>780</v>
      </c>
      <c r="C127" s="1045"/>
      <c r="D127" s="1045"/>
      <c r="E127" s="1046"/>
      <c r="F127" s="577"/>
      <c r="G127" s="557"/>
      <c r="H127" s="726"/>
      <c r="I127" s="743"/>
      <c r="J127" s="566"/>
      <c r="K127" s="566"/>
      <c r="L127" s="566"/>
      <c r="M127" s="566"/>
      <c r="N127" s="566"/>
      <c r="O127" s="566"/>
      <c r="P127" s="566"/>
      <c r="Q127" s="566"/>
      <c r="R127" s="566"/>
      <c r="S127" s="566"/>
      <c r="T127" s="566"/>
      <c r="U127" s="566"/>
      <c r="V127" s="566"/>
      <c r="W127" s="566"/>
      <c r="X127" s="566"/>
      <c r="Y127" s="566"/>
    </row>
    <row r="128" spans="1:25" s="509" customFormat="1" ht="40.5" customHeight="1">
      <c r="A128" s="739" t="s">
        <v>781</v>
      </c>
      <c r="B128" s="1164" t="s">
        <v>782</v>
      </c>
      <c r="C128" s="1164"/>
      <c r="D128" s="1164"/>
      <c r="E128" s="1165"/>
      <c r="F128" s="576"/>
      <c r="G128" s="1030"/>
      <c r="H128" s="1135"/>
      <c r="I128" s="576"/>
      <c r="J128" s="566"/>
      <c r="K128" s="566"/>
      <c r="L128" s="566"/>
      <c r="M128" s="566"/>
      <c r="N128" s="566"/>
      <c r="O128" s="566"/>
      <c r="P128" s="566"/>
      <c r="Q128" s="566"/>
      <c r="R128" s="566"/>
      <c r="S128" s="566"/>
      <c r="T128" s="566"/>
      <c r="U128" s="566"/>
      <c r="V128" s="566"/>
      <c r="W128" s="566"/>
      <c r="X128" s="566"/>
      <c r="Y128" s="566"/>
    </row>
    <row r="129" spans="1:25" s="509" customFormat="1" ht="24" customHeight="1">
      <c r="A129" s="739" t="s">
        <v>783</v>
      </c>
      <c r="B129" s="1045" t="s">
        <v>651</v>
      </c>
      <c r="C129" s="1045"/>
      <c r="D129" s="1045"/>
      <c r="E129" s="1046"/>
      <c r="F129" s="576"/>
      <c r="G129" s="1030"/>
      <c r="H129" s="1135"/>
      <c r="I129" s="576"/>
      <c r="J129" s="566"/>
      <c r="K129" s="566"/>
      <c r="L129" s="566"/>
      <c r="M129" s="566"/>
      <c r="N129" s="566"/>
      <c r="O129" s="566"/>
      <c r="P129" s="566"/>
      <c r="Q129" s="566"/>
      <c r="R129" s="566"/>
      <c r="S129" s="566"/>
      <c r="T129" s="566"/>
      <c r="U129" s="566"/>
      <c r="V129" s="566"/>
      <c r="W129" s="566"/>
      <c r="X129" s="566"/>
      <c r="Y129" s="566"/>
    </row>
    <row r="130" spans="1:25" s="509" customFormat="1" ht="27" customHeight="1">
      <c r="A130" s="739" t="s">
        <v>784</v>
      </c>
      <c r="B130" s="1045" t="s">
        <v>785</v>
      </c>
      <c r="C130" s="1045"/>
      <c r="D130" s="1045"/>
      <c r="E130" s="1046"/>
      <c r="F130" s="576"/>
      <c r="G130" s="1030"/>
      <c r="H130" s="1135"/>
      <c r="I130" s="576"/>
      <c r="J130" s="566"/>
      <c r="K130" s="566"/>
      <c r="L130" s="566"/>
      <c r="M130" s="566"/>
      <c r="N130" s="566"/>
      <c r="O130" s="566"/>
      <c r="P130" s="566"/>
      <c r="Q130" s="566"/>
      <c r="R130" s="566"/>
      <c r="S130" s="566"/>
      <c r="T130" s="566"/>
      <c r="U130" s="566"/>
      <c r="V130" s="566"/>
      <c r="W130" s="566"/>
      <c r="X130" s="566"/>
      <c r="Y130" s="566"/>
    </row>
    <row r="131" spans="1:25" s="509" customFormat="1" ht="40.5" customHeight="1">
      <c r="A131" s="739" t="s">
        <v>774</v>
      </c>
      <c r="B131" s="1033" t="s">
        <v>786</v>
      </c>
      <c r="C131" s="1033"/>
      <c r="D131" s="1033"/>
      <c r="E131" s="1159"/>
      <c r="F131" s="576"/>
      <c r="G131" s="1030"/>
      <c r="H131" s="1135"/>
      <c r="I131" s="576"/>
      <c r="J131" s="566"/>
      <c r="K131" s="566"/>
      <c r="L131" s="566"/>
      <c r="M131" s="566"/>
      <c r="N131" s="566"/>
      <c r="O131" s="566"/>
      <c r="P131" s="566"/>
      <c r="Q131" s="566"/>
      <c r="R131" s="566"/>
      <c r="S131" s="566"/>
      <c r="T131" s="566"/>
      <c r="U131" s="566"/>
      <c r="V131" s="566"/>
      <c r="W131" s="566"/>
      <c r="X131" s="566"/>
      <c r="Y131" s="566"/>
    </row>
    <row r="132" spans="1:25" s="509" customFormat="1" ht="39" customHeight="1">
      <c r="A132" s="739" t="s">
        <v>775</v>
      </c>
      <c r="B132" s="1033" t="s">
        <v>790</v>
      </c>
      <c r="C132" s="1033"/>
      <c r="D132" s="1033"/>
      <c r="E132" s="1159"/>
      <c r="F132" s="576"/>
      <c r="G132" s="1030"/>
      <c r="H132" s="1135"/>
      <c r="I132" s="576"/>
      <c r="J132" s="566"/>
      <c r="K132" s="566"/>
      <c r="L132" s="566"/>
      <c r="M132" s="566"/>
      <c r="N132" s="566"/>
      <c r="O132" s="566"/>
      <c r="P132" s="566"/>
      <c r="Q132" s="566"/>
      <c r="R132" s="566"/>
      <c r="S132" s="566"/>
      <c r="T132" s="566"/>
      <c r="U132" s="566"/>
      <c r="V132" s="566"/>
      <c r="W132" s="566"/>
      <c r="X132" s="566"/>
      <c r="Y132" s="566"/>
    </row>
    <row r="133" spans="1:25" s="509" customFormat="1" ht="30" customHeight="1">
      <c r="A133" s="1150" t="s">
        <v>775</v>
      </c>
      <c r="B133" s="1039" t="s">
        <v>652</v>
      </c>
      <c r="C133" s="1040"/>
      <c r="D133" s="1040"/>
      <c r="E133" s="1040"/>
      <c r="F133" s="578"/>
      <c r="G133" s="667"/>
      <c r="H133" s="577"/>
      <c r="I133" s="578"/>
      <c r="J133" s="566"/>
      <c r="K133" s="566"/>
      <c r="L133" s="566"/>
      <c r="M133" s="566"/>
      <c r="N133" s="566"/>
      <c r="O133" s="566"/>
      <c r="P133" s="566"/>
      <c r="Q133" s="566"/>
      <c r="R133" s="566"/>
      <c r="S133" s="566"/>
      <c r="T133" s="566"/>
      <c r="U133" s="566"/>
      <c r="V133" s="566"/>
      <c r="W133" s="566"/>
      <c r="X133" s="566"/>
      <c r="Y133" s="566"/>
    </row>
    <row r="134" spans="1:25" s="509" customFormat="1" ht="34.5" customHeight="1">
      <c r="A134" s="1152"/>
      <c r="B134" s="1041" t="s">
        <v>653</v>
      </c>
      <c r="C134" s="1042"/>
      <c r="D134" s="1042"/>
      <c r="E134" s="1043"/>
      <c r="F134" s="753" t="s">
        <v>789</v>
      </c>
      <c r="G134" s="753" t="s">
        <v>789</v>
      </c>
      <c r="H134" s="669"/>
      <c r="I134" s="752" t="s">
        <v>789</v>
      </c>
      <c r="J134" s="566"/>
      <c r="K134" s="566"/>
      <c r="L134" s="566"/>
      <c r="M134" s="566"/>
      <c r="N134" s="566"/>
      <c r="O134" s="566"/>
      <c r="P134" s="566"/>
      <c r="Q134" s="566"/>
      <c r="R134" s="566"/>
      <c r="S134" s="566"/>
      <c r="T134" s="566"/>
      <c r="U134" s="566"/>
      <c r="V134" s="566"/>
      <c r="W134" s="566"/>
      <c r="X134" s="566"/>
      <c r="Y134" s="566"/>
    </row>
    <row r="135" spans="1:25" s="509" customFormat="1" ht="14.25" customHeight="1">
      <c r="A135" s="565"/>
      <c r="B135" s="673"/>
      <c r="C135" s="674"/>
      <c r="D135" s="674"/>
      <c r="E135" s="758"/>
      <c r="F135" s="573"/>
      <c r="G135" s="573"/>
      <c r="H135" s="573"/>
      <c r="I135" s="573"/>
      <c r="J135" s="566"/>
      <c r="K135" s="566"/>
      <c r="L135" s="566"/>
      <c r="M135" s="566"/>
      <c r="N135" s="566"/>
      <c r="O135" s="566"/>
      <c r="P135" s="566"/>
      <c r="Q135" s="566"/>
      <c r="R135" s="566"/>
      <c r="S135" s="566"/>
      <c r="T135" s="566"/>
      <c r="U135" s="566"/>
      <c r="V135" s="566"/>
      <c r="W135" s="566"/>
      <c r="X135" s="566"/>
      <c r="Y135" s="566"/>
    </row>
    <row r="136" spans="1:25" s="509" customFormat="1" ht="45" customHeight="1">
      <c r="A136" s="756">
        <v>5</v>
      </c>
      <c r="B136" s="1048" t="s">
        <v>791</v>
      </c>
      <c r="C136" s="1048"/>
      <c r="D136" s="1048"/>
      <c r="E136" s="1048"/>
      <c r="F136" s="1048"/>
      <c r="G136" s="1048"/>
      <c r="H136" s="1048"/>
      <c r="I136" s="727"/>
      <c r="J136" s="566"/>
      <c r="K136" s="566"/>
      <c r="L136" s="566"/>
      <c r="M136" s="566"/>
      <c r="N136" s="566"/>
      <c r="O136" s="566"/>
      <c r="P136" s="566"/>
      <c r="Q136" s="566"/>
      <c r="R136" s="566"/>
      <c r="S136" s="566" t="s">
        <v>567</v>
      </c>
      <c r="T136" s="566"/>
      <c r="U136" s="566"/>
      <c r="V136" s="566"/>
      <c r="W136" s="566"/>
      <c r="X136" s="566"/>
      <c r="Y136" s="566"/>
    </row>
    <row r="137" spans="1:25" s="509" customFormat="1" ht="12.75" customHeight="1">
      <c r="A137" s="751"/>
      <c r="B137" s="1051"/>
      <c r="C137" s="1052"/>
      <c r="D137" s="1052"/>
      <c r="E137" s="1052"/>
      <c r="F137" s="740"/>
      <c r="G137" s="746"/>
      <c r="H137" s="746"/>
      <c r="I137" s="750"/>
      <c r="J137" s="566"/>
      <c r="K137" s="566"/>
      <c r="L137" s="566"/>
      <c r="M137" s="566"/>
      <c r="N137" s="566"/>
      <c r="O137" s="566"/>
      <c r="P137" s="566"/>
      <c r="Q137" s="566"/>
      <c r="R137" s="566"/>
      <c r="S137" s="566" t="s">
        <v>488</v>
      </c>
      <c r="T137" s="566"/>
      <c r="U137" s="566"/>
      <c r="V137" s="566"/>
      <c r="W137" s="566"/>
      <c r="X137" s="566"/>
      <c r="Y137" s="566"/>
    </row>
    <row r="138" spans="1:25" s="509" customFormat="1" ht="52.5" customHeight="1">
      <c r="A138" s="756">
        <v>6</v>
      </c>
      <c r="B138" s="1048" t="s">
        <v>792</v>
      </c>
      <c r="C138" s="1048"/>
      <c r="D138" s="1048"/>
      <c r="E138" s="1048"/>
      <c r="F138" s="1048"/>
      <c r="G138" s="1048"/>
      <c r="H138" s="1048"/>
      <c r="I138" s="727"/>
      <c r="J138" s="566"/>
      <c r="K138" s="566"/>
      <c r="L138" s="566"/>
      <c r="M138" s="566"/>
      <c r="N138" s="566"/>
      <c r="O138" s="566"/>
      <c r="P138" s="566"/>
      <c r="Q138" s="566"/>
      <c r="R138" s="566"/>
      <c r="S138" s="566"/>
      <c r="T138" s="566"/>
      <c r="U138" s="566"/>
      <c r="V138" s="566"/>
      <c r="W138" s="566"/>
      <c r="X138" s="566"/>
      <c r="Y138" s="566"/>
    </row>
    <row r="139" spans="1:25" s="509" customFormat="1" ht="12" customHeight="1">
      <c r="A139" s="751"/>
      <c r="B139" s="1051"/>
      <c r="C139" s="1052"/>
      <c r="D139" s="1052"/>
      <c r="E139" s="1052"/>
      <c r="F139" s="740"/>
      <c r="G139" s="746"/>
      <c r="H139" s="746"/>
      <c r="I139" s="750"/>
      <c r="J139" s="566"/>
      <c r="K139" s="566"/>
      <c r="L139" s="566"/>
      <c r="M139" s="566"/>
      <c r="N139" s="566"/>
      <c r="O139" s="566"/>
      <c r="P139" s="566"/>
      <c r="Q139" s="566"/>
      <c r="R139" s="566"/>
      <c r="S139" s="566"/>
      <c r="T139" s="566"/>
      <c r="U139" s="566"/>
      <c r="V139" s="566"/>
      <c r="W139" s="566"/>
      <c r="X139" s="566"/>
      <c r="Y139" s="566"/>
    </row>
    <row r="140" spans="1:25" s="509" customFormat="1" ht="72" customHeight="1">
      <c r="A140" s="756">
        <v>7</v>
      </c>
      <c r="B140" s="1048" t="s">
        <v>793</v>
      </c>
      <c r="C140" s="1048"/>
      <c r="D140" s="1048"/>
      <c r="E140" s="1048"/>
      <c r="F140" s="1048"/>
      <c r="G140" s="1048"/>
      <c r="H140" s="1048"/>
      <c r="I140" s="727"/>
      <c r="J140" s="566"/>
      <c r="K140" s="566"/>
      <c r="L140" s="566"/>
      <c r="M140" s="566"/>
      <c r="N140" s="566"/>
      <c r="O140" s="566"/>
      <c r="P140" s="566"/>
      <c r="Q140" s="566"/>
      <c r="R140" s="566"/>
      <c r="S140" s="566"/>
      <c r="T140" s="566"/>
      <c r="U140" s="566"/>
      <c r="V140" s="566"/>
      <c r="W140" s="566"/>
      <c r="X140" s="566"/>
      <c r="Y140" s="566"/>
    </row>
    <row r="141" spans="1:25" s="509" customFormat="1" ht="10.5" customHeight="1">
      <c r="A141" s="751"/>
      <c r="B141" s="1051"/>
      <c r="C141" s="1052"/>
      <c r="D141" s="1052"/>
      <c r="E141" s="1052"/>
      <c r="F141" s="740"/>
      <c r="G141" s="746"/>
      <c r="H141" s="746"/>
      <c r="I141" s="750"/>
      <c r="J141" s="566"/>
      <c r="K141" s="566"/>
      <c r="L141" s="566"/>
      <c r="M141" s="566"/>
      <c r="N141" s="566"/>
      <c r="O141" s="566"/>
      <c r="P141" s="566"/>
      <c r="Q141" s="566"/>
      <c r="R141" s="566"/>
      <c r="S141" s="566"/>
      <c r="T141" s="566"/>
      <c r="U141" s="566"/>
      <c r="V141" s="566"/>
      <c r="W141" s="566"/>
      <c r="X141" s="566"/>
      <c r="Y141" s="566"/>
    </row>
    <row r="142" spans="1:25" s="509" customFormat="1" ht="42" customHeight="1">
      <c r="A142" s="756">
        <v>8</v>
      </c>
      <c r="B142" s="1042" t="s">
        <v>654</v>
      </c>
      <c r="C142" s="1042"/>
      <c r="D142" s="1042"/>
      <c r="E142" s="1042"/>
      <c r="F142" s="574"/>
      <c r="G142" s="575"/>
      <c r="H142" s="576"/>
      <c r="I142" s="576"/>
      <c r="J142" s="566"/>
      <c r="K142" s="566"/>
      <c r="L142" s="566"/>
      <c r="M142" s="566"/>
      <c r="N142" s="566"/>
      <c r="O142" s="566"/>
      <c r="P142" s="566"/>
      <c r="Q142" s="566"/>
      <c r="R142" s="566"/>
      <c r="S142" s="566"/>
      <c r="T142" s="566"/>
      <c r="U142" s="566"/>
      <c r="V142" s="566"/>
      <c r="W142" s="566"/>
      <c r="X142" s="566"/>
      <c r="Y142" s="566"/>
    </row>
    <row r="143" spans="1:25" s="509" customFormat="1" ht="21.75" customHeight="1">
      <c r="A143" s="69"/>
      <c r="B143" s="69"/>
      <c r="C143" s="69"/>
      <c r="D143" s="69"/>
      <c r="E143" s="69"/>
      <c r="F143" s="69"/>
      <c r="G143" s="69"/>
      <c r="H143" s="69"/>
      <c r="I143" s="69"/>
      <c r="J143" s="69"/>
    </row>
    <row r="144" spans="1:25" ht="27" customHeight="1">
      <c r="A144" s="755">
        <v>2.5</v>
      </c>
      <c r="B144" s="1138" t="s">
        <v>796</v>
      </c>
      <c r="C144" s="1138"/>
      <c r="D144" s="1138"/>
      <c r="E144" s="1138"/>
      <c r="F144" s="1138"/>
      <c r="G144" s="1138"/>
      <c r="H144" s="1138"/>
      <c r="I144" s="1138"/>
      <c r="J144" s="583"/>
      <c r="K144" s="583"/>
      <c r="L144" s="583"/>
      <c r="M144" s="584"/>
      <c r="N144" s="583"/>
      <c r="O144" s="583"/>
      <c r="P144" s="583"/>
      <c r="Q144" s="583"/>
      <c r="R144" s="583"/>
      <c r="S144" s="583"/>
      <c r="T144" s="583"/>
      <c r="U144" s="583"/>
      <c r="V144" s="583"/>
      <c r="W144" s="583"/>
      <c r="X144" s="583"/>
    </row>
    <row r="145" spans="1:24" ht="52.5" customHeight="1">
      <c r="A145" s="739"/>
      <c r="B145" s="1166" t="s">
        <v>797</v>
      </c>
      <c r="C145" s="1166"/>
      <c r="D145" s="1166"/>
      <c r="E145" s="1166"/>
      <c r="F145" s="1166"/>
      <c r="G145" s="1166"/>
      <c r="H145" s="1166"/>
      <c r="I145" s="1166"/>
      <c r="J145" s="583"/>
      <c r="K145" s="583"/>
      <c r="L145" s="583"/>
      <c r="M145" s="584"/>
      <c r="N145" s="583"/>
      <c r="O145" s="583"/>
      <c r="P145" s="583"/>
      <c r="Q145" s="583"/>
      <c r="R145" s="583"/>
      <c r="S145" s="583"/>
      <c r="T145" s="583"/>
      <c r="U145" s="583"/>
      <c r="V145" s="583"/>
      <c r="W145" s="583"/>
      <c r="X145" s="583"/>
    </row>
    <row r="146" spans="1:24" ht="34.5" customHeight="1">
      <c r="A146" s="739" t="s">
        <v>723</v>
      </c>
      <c r="B146" s="1167" t="s">
        <v>798</v>
      </c>
      <c r="C146" s="1167"/>
      <c r="D146" s="1167"/>
      <c r="E146" s="1167"/>
      <c r="F146" s="1031"/>
      <c r="G146" s="1031"/>
      <c r="H146" s="1031"/>
      <c r="I146" s="1135"/>
      <c r="J146" s="583"/>
      <c r="K146" s="583"/>
      <c r="L146" s="583"/>
      <c r="M146" s="584"/>
      <c r="N146" s="583"/>
      <c r="O146" s="583"/>
      <c r="P146" s="583"/>
      <c r="Q146" s="583"/>
      <c r="R146" s="583"/>
      <c r="S146" s="583"/>
      <c r="T146" s="583"/>
      <c r="U146" s="583"/>
      <c r="V146" s="583"/>
      <c r="W146" s="583"/>
      <c r="X146" s="583"/>
    </row>
    <row r="147" spans="1:24" ht="87.75" customHeight="1">
      <c r="A147" s="739" t="s">
        <v>724</v>
      </c>
      <c r="B147" s="1168" t="s">
        <v>799</v>
      </c>
      <c r="C147" s="1169"/>
      <c r="D147" s="1169"/>
      <c r="E147" s="1170"/>
      <c r="F147" s="1030"/>
      <c r="G147" s="1031"/>
      <c r="H147" s="1031"/>
      <c r="I147" s="1135"/>
      <c r="J147" s="583"/>
      <c r="K147" s="583"/>
      <c r="L147" s="583"/>
      <c r="M147" s="584"/>
      <c r="N147" s="583"/>
      <c r="O147" s="583"/>
      <c r="P147" s="583"/>
      <c r="Q147" s="583"/>
      <c r="R147" s="583"/>
      <c r="S147" s="583"/>
      <c r="T147" s="583"/>
      <c r="U147" s="583"/>
      <c r="V147" s="583"/>
      <c r="W147" s="583"/>
      <c r="X147" s="583"/>
    </row>
    <row r="148" spans="1:24" ht="51.75" customHeight="1">
      <c r="A148" s="739" t="s">
        <v>725</v>
      </c>
      <c r="B148" s="1171" t="s">
        <v>800</v>
      </c>
      <c r="C148" s="1171"/>
      <c r="D148" s="1171"/>
      <c r="E148" s="1172"/>
      <c r="F148" s="1031"/>
      <c r="G148" s="1031"/>
      <c r="H148" s="1031"/>
      <c r="I148" s="1135"/>
      <c r="J148" s="583"/>
      <c r="K148" s="583"/>
      <c r="L148" s="583"/>
      <c r="M148" s="584"/>
      <c r="N148" s="583"/>
      <c r="O148" s="583"/>
      <c r="P148" s="583"/>
      <c r="Q148" s="583"/>
      <c r="R148" s="583"/>
      <c r="S148" s="583"/>
      <c r="T148" s="583"/>
      <c r="U148" s="583"/>
      <c r="V148" s="583"/>
      <c r="W148" s="583"/>
      <c r="X148" s="583"/>
    </row>
    <row r="149" spans="1:24" ht="24.75" customHeight="1">
      <c r="A149" s="739"/>
      <c r="B149" s="1173" t="s">
        <v>801</v>
      </c>
      <c r="C149" s="1174"/>
      <c r="D149" s="1174"/>
      <c r="E149" s="1174"/>
      <c r="F149" s="1174"/>
      <c r="G149" s="1174"/>
      <c r="H149" s="1174"/>
      <c r="I149" s="1175"/>
      <c r="J149" s="585"/>
      <c r="K149" s="585"/>
      <c r="L149" s="585"/>
      <c r="M149" s="585"/>
      <c r="N149" s="585"/>
      <c r="O149" s="585"/>
      <c r="P149" s="585"/>
      <c r="Q149" s="585"/>
      <c r="R149" s="585"/>
      <c r="S149" s="585"/>
      <c r="T149" s="585"/>
      <c r="U149" s="585"/>
      <c r="V149" s="585"/>
      <c r="W149" s="585"/>
      <c r="X149" s="585"/>
    </row>
    <row r="150" spans="1:24" ht="36" customHeight="1">
      <c r="A150" s="739">
        <v>1</v>
      </c>
      <c r="B150" s="1033" t="s">
        <v>646</v>
      </c>
      <c r="C150" s="1033"/>
      <c r="D150" s="1033"/>
      <c r="E150" s="1140"/>
      <c r="F150" s="574"/>
      <c r="G150" s="1030"/>
      <c r="H150" s="1135"/>
      <c r="I150" s="576"/>
      <c r="J150" s="585"/>
      <c r="K150" s="585"/>
      <c r="L150" s="585"/>
      <c r="M150" s="585"/>
      <c r="N150" s="585"/>
      <c r="O150" s="585"/>
      <c r="P150" s="585"/>
      <c r="Q150" s="585"/>
      <c r="R150" s="585"/>
      <c r="S150" s="585"/>
      <c r="T150" s="585"/>
      <c r="U150" s="585"/>
      <c r="V150" s="585"/>
      <c r="W150" s="585"/>
      <c r="X150" s="585"/>
    </row>
    <row r="151" spans="1:24" ht="42" customHeight="1">
      <c r="A151" s="739">
        <v>2</v>
      </c>
      <c r="B151" s="1033" t="s">
        <v>647</v>
      </c>
      <c r="C151" s="1033"/>
      <c r="D151" s="1033"/>
      <c r="E151" s="1140"/>
      <c r="F151" s="574"/>
      <c r="G151" s="1030"/>
      <c r="H151" s="1135"/>
      <c r="I151" s="576"/>
      <c r="J151" s="585"/>
      <c r="K151" s="585"/>
      <c r="L151" s="585"/>
      <c r="M151" s="585"/>
      <c r="N151" s="585"/>
      <c r="O151" s="585"/>
      <c r="P151" s="585"/>
      <c r="Q151" s="585"/>
      <c r="R151" s="585"/>
      <c r="S151" s="585"/>
      <c r="T151" s="585"/>
      <c r="U151" s="585"/>
      <c r="V151" s="585"/>
      <c r="W151" s="585"/>
      <c r="X151" s="585"/>
    </row>
    <row r="152" spans="1:24" ht="33" customHeight="1">
      <c r="A152" s="757">
        <v>3</v>
      </c>
      <c r="B152" s="1142" t="str">
        <f>IF([9]Cover!C84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1142"/>
      <c r="D152" s="1142"/>
      <c r="E152" s="1143"/>
      <c r="F152" s="574"/>
      <c r="G152" s="1030"/>
      <c r="H152" s="1135"/>
      <c r="I152" s="576"/>
      <c r="J152" s="585"/>
      <c r="K152" s="585"/>
      <c r="L152" s="585"/>
      <c r="M152" s="585"/>
      <c r="N152" s="585"/>
      <c r="O152" s="585"/>
      <c r="P152" s="585"/>
      <c r="Q152" s="585"/>
      <c r="R152" s="585"/>
      <c r="S152" s="585"/>
      <c r="T152" s="585"/>
      <c r="U152" s="585"/>
      <c r="V152" s="585"/>
      <c r="W152" s="585"/>
      <c r="X152" s="585"/>
    </row>
    <row r="153" spans="1:24" ht="31.5" customHeight="1">
      <c r="A153" s="763"/>
      <c r="B153" s="1145"/>
      <c r="C153" s="1145"/>
      <c r="D153" s="1145"/>
      <c r="E153" s="1146"/>
      <c r="F153" s="574"/>
      <c r="G153" s="1030"/>
      <c r="H153" s="1135"/>
      <c r="I153" s="576"/>
      <c r="J153" s="585"/>
      <c r="K153" s="585"/>
      <c r="L153" s="585"/>
      <c r="M153" s="585"/>
      <c r="N153" s="585"/>
      <c r="O153" s="585"/>
      <c r="P153" s="585"/>
      <c r="Q153" s="585"/>
      <c r="R153" s="585"/>
      <c r="S153" s="585"/>
      <c r="T153" s="585"/>
      <c r="U153" s="585"/>
      <c r="V153" s="585"/>
      <c r="W153" s="585"/>
      <c r="X153" s="585"/>
    </row>
    <row r="154" spans="1:24" ht="28.5" customHeight="1">
      <c r="A154" s="763"/>
      <c r="B154" s="1145"/>
      <c r="C154" s="1145"/>
      <c r="D154" s="1145"/>
      <c r="E154" s="1146"/>
      <c r="F154" s="574"/>
      <c r="G154" s="1030"/>
      <c r="H154" s="1135"/>
      <c r="I154" s="576"/>
      <c r="J154" s="585"/>
      <c r="K154" s="585"/>
      <c r="L154" s="585"/>
      <c r="M154" s="585"/>
      <c r="N154" s="585"/>
      <c r="O154" s="585"/>
      <c r="P154" s="585"/>
      <c r="Q154" s="585"/>
      <c r="R154" s="585"/>
      <c r="S154" s="585"/>
      <c r="T154" s="585"/>
      <c r="U154" s="585"/>
      <c r="V154" s="585"/>
      <c r="W154" s="585"/>
      <c r="X154" s="585"/>
    </row>
    <row r="155" spans="1:24" ht="32.25" customHeight="1">
      <c r="A155" s="763"/>
      <c r="B155" s="1145"/>
      <c r="C155" s="1145"/>
      <c r="D155" s="1145"/>
      <c r="E155" s="1146"/>
      <c r="F155" s="574"/>
      <c r="G155" s="1030"/>
      <c r="H155" s="1135"/>
      <c r="I155" s="576"/>
      <c r="J155" s="585"/>
      <c r="K155" s="585"/>
      <c r="L155" s="585"/>
      <c r="M155" s="585"/>
      <c r="N155" s="585"/>
      <c r="O155" s="585"/>
      <c r="P155" s="585"/>
      <c r="Q155" s="585"/>
      <c r="R155" s="585"/>
      <c r="S155" s="585"/>
      <c r="T155" s="585"/>
      <c r="U155" s="585"/>
      <c r="V155" s="585"/>
      <c r="W155" s="585"/>
      <c r="X155" s="585"/>
    </row>
    <row r="156" spans="1:24" ht="35.25" customHeight="1">
      <c r="A156" s="763"/>
      <c r="B156" s="1176" t="s">
        <v>649</v>
      </c>
      <c r="C156" s="1176"/>
      <c r="D156" s="1176"/>
      <c r="E156" s="1177"/>
      <c r="F156" s="574"/>
      <c r="G156" s="1030"/>
      <c r="H156" s="1135"/>
      <c r="I156" s="576"/>
      <c r="J156" s="585"/>
      <c r="K156" s="585"/>
      <c r="L156" s="585"/>
      <c r="M156" s="585"/>
      <c r="N156" s="585"/>
      <c r="O156" s="585"/>
      <c r="P156" s="585"/>
      <c r="Q156" s="585"/>
      <c r="R156" s="585"/>
      <c r="S156" s="585"/>
      <c r="T156" s="585"/>
      <c r="U156" s="585"/>
      <c r="V156" s="585"/>
      <c r="W156" s="585"/>
      <c r="X156" s="585"/>
    </row>
    <row r="157" spans="1:24" ht="35.25" customHeight="1">
      <c r="A157" s="763"/>
      <c r="B157" s="1176" t="s">
        <v>23</v>
      </c>
      <c r="C157" s="1176"/>
      <c r="D157" s="1176"/>
      <c r="E157" s="1177"/>
      <c r="F157" s="574"/>
      <c r="G157" s="1030"/>
      <c r="H157" s="1135"/>
      <c r="I157" s="576"/>
      <c r="J157" s="585"/>
      <c r="K157" s="585"/>
      <c r="L157" s="585"/>
      <c r="M157" s="585"/>
      <c r="N157" s="585"/>
      <c r="O157" s="585"/>
      <c r="P157" s="585"/>
      <c r="Q157" s="585"/>
      <c r="R157" s="585"/>
      <c r="S157" s="585"/>
      <c r="T157" s="585"/>
      <c r="U157" s="585"/>
      <c r="V157" s="585"/>
      <c r="W157" s="585"/>
      <c r="X157" s="585"/>
    </row>
    <row r="158" spans="1:24" ht="41.25" customHeight="1">
      <c r="A158" s="772"/>
      <c r="B158" s="1178" t="s">
        <v>650</v>
      </c>
      <c r="C158" s="1178"/>
      <c r="D158" s="1178"/>
      <c r="E158" s="1179"/>
      <c r="F158" s="574"/>
      <c r="G158" s="1030"/>
      <c r="H158" s="1135"/>
      <c r="I158" s="576"/>
      <c r="J158" s="585"/>
      <c r="K158" s="585"/>
      <c r="L158" s="585"/>
      <c r="M158" s="585"/>
      <c r="N158" s="585"/>
      <c r="O158" s="585"/>
      <c r="P158" s="585"/>
      <c r="Q158" s="585"/>
      <c r="R158" s="585"/>
      <c r="S158" s="585"/>
      <c r="T158" s="585"/>
      <c r="U158" s="585"/>
      <c r="V158" s="585"/>
      <c r="W158" s="585"/>
      <c r="X158" s="585"/>
    </row>
    <row r="159" spans="1:24" ht="21.75" customHeight="1">
      <c r="A159" s="751" t="s">
        <v>788</v>
      </c>
      <c r="B159" s="1173" t="s">
        <v>802</v>
      </c>
      <c r="C159" s="1174"/>
      <c r="D159" s="1174"/>
      <c r="E159" s="1174"/>
      <c r="F159" s="740"/>
      <c r="G159" s="740"/>
      <c r="H159" s="740"/>
      <c r="I159" s="740"/>
      <c r="J159" s="585"/>
      <c r="K159" s="585"/>
      <c r="L159" s="585"/>
      <c r="M159" s="585"/>
      <c r="N159" s="585"/>
      <c r="O159" s="585"/>
      <c r="P159" s="585"/>
      <c r="Q159" s="585"/>
      <c r="R159" s="585"/>
      <c r="S159" s="585"/>
      <c r="T159" s="585"/>
      <c r="U159" s="585"/>
      <c r="V159" s="585"/>
      <c r="W159" s="585"/>
      <c r="X159" s="585"/>
    </row>
    <row r="160" spans="1:24" ht="44.25" customHeight="1">
      <c r="A160" s="739" t="s">
        <v>778</v>
      </c>
      <c r="B160" s="1045" t="s">
        <v>808</v>
      </c>
      <c r="C160" s="1045"/>
      <c r="D160" s="1045"/>
      <c r="E160" s="1046"/>
      <c r="F160" s="576"/>
      <c r="G160" s="1030"/>
      <c r="H160" s="1135"/>
      <c r="I160" s="576"/>
      <c r="J160" s="585"/>
      <c r="K160" s="585"/>
      <c r="L160" s="585"/>
      <c r="M160" s="585"/>
      <c r="N160" s="585"/>
      <c r="O160" s="585"/>
      <c r="P160" s="585"/>
      <c r="Q160" s="585"/>
      <c r="R160" s="585"/>
      <c r="S160" s="585"/>
      <c r="T160" s="585"/>
      <c r="U160" s="585"/>
      <c r="V160" s="585"/>
      <c r="W160" s="585"/>
      <c r="X160" s="585"/>
    </row>
    <row r="161" spans="1:24" ht="41.25" customHeight="1">
      <c r="A161" s="739" t="s">
        <v>779</v>
      </c>
      <c r="B161" s="1164" t="s">
        <v>803</v>
      </c>
      <c r="C161" s="1164"/>
      <c r="D161" s="1164"/>
      <c r="E161" s="1165"/>
      <c r="F161" s="576"/>
      <c r="G161" s="1030"/>
      <c r="H161" s="1135"/>
      <c r="I161" s="576"/>
      <c r="J161" s="585"/>
      <c r="K161" s="585"/>
      <c r="L161" s="585"/>
      <c r="M161" s="585"/>
      <c r="N161" s="585"/>
      <c r="O161" s="585"/>
      <c r="P161" s="585"/>
      <c r="Q161" s="585"/>
      <c r="R161" s="585"/>
      <c r="S161" s="585"/>
      <c r="T161" s="585"/>
      <c r="U161" s="585"/>
      <c r="V161" s="585"/>
      <c r="W161" s="585"/>
      <c r="X161" s="585"/>
    </row>
    <row r="162" spans="1:24" ht="37.5" customHeight="1">
      <c r="A162" s="739" t="s">
        <v>781</v>
      </c>
      <c r="B162" s="1045" t="s">
        <v>770</v>
      </c>
      <c r="C162" s="1045"/>
      <c r="D162" s="1045"/>
      <c r="E162" s="1046"/>
      <c r="F162" s="576"/>
      <c r="G162" s="1030"/>
      <c r="H162" s="1135"/>
      <c r="I162" s="576"/>
      <c r="J162" s="585"/>
      <c r="K162" s="585"/>
      <c r="L162" s="585"/>
      <c r="M162" s="585"/>
      <c r="N162" s="585"/>
      <c r="O162" s="585"/>
      <c r="P162" s="585"/>
      <c r="Q162" s="585"/>
      <c r="R162" s="585"/>
      <c r="S162" s="585"/>
      <c r="T162" s="585"/>
      <c r="U162" s="585"/>
      <c r="V162" s="585"/>
      <c r="W162" s="585"/>
      <c r="X162" s="585"/>
    </row>
    <row r="163" spans="1:24" ht="32.25" customHeight="1">
      <c r="A163" s="739" t="s">
        <v>783</v>
      </c>
      <c r="B163" s="1045" t="s">
        <v>651</v>
      </c>
      <c r="C163" s="1045"/>
      <c r="D163" s="1045"/>
      <c r="E163" s="1046"/>
      <c r="F163" s="576"/>
      <c r="G163" s="1030"/>
      <c r="H163" s="1135"/>
      <c r="I163" s="576"/>
      <c r="J163" s="585"/>
      <c r="K163" s="585"/>
      <c r="L163" s="585"/>
      <c r="M163" s="585"/>
      <c r="N163" s="585"/>
      <c r="O163" s="585"/>
      <c r="P163" s="585"/>
      <c r="Q163" s="585"/>
      <c r="R163" s="585"/>
      <c r="S163" s="585"/>
      <c r="T163" s="585"/>
      <c r="U163" s="585"/>
      <c r="V163" s="585"/>
      <c r="W163" s="585"/>
      <c r="X163" s="585"/>
    </row>
    <row r="164" spans="1:24" ht="37.5" customHeight="1">
      <c r="A164" s="739" t="s">
        <v>784</v>
      </c>
      <c r="B164" s="1045" t="s">
        <v>772</v>
      </c>
      <c r="C164" s="1045"/>
      <c r="D164" s="1045"/>
      <c r="E164" s="1046"/>
      <c r="F164" s="576"/>
      <c r="G164" s="1030"/>
      <c r="H164" s="1135"/>
      <c r="I164" s="576"/>
      <c r="J164" s="585"/>
      <c r="K164" s="585"/>
      <c r="L164" s="585"/>
      <c r="M164" s="585"/>
      <c r="N164" s="585"/>
      <c r="O164" s="585"/>
      <c r="P164" s="585"/>
      <c r="Q164" s="585"/>
      <c r="R164" s="585"/>
      <c r="S164" s="585"/>
      <c r="T164" s="585"/>
      <c r="U164" s="585"/>
      <c r="V164" s="585"/>
      <c r="W164" s="585"/>
      <c r="X164" s="585"/>
    </row>
    <row r="165" spans="1:24" ht="44.25" customHeight="1">
      <c r="A165" s="739" t="s">
        <v>774</v>
      </c>
      <c r="B165" s="1033" t="s">
        <v>773</v>
      </c>
      <c r="C165" s="1033"/>
      <c r="D165" s="1033"/>
      <c r="E165" s="1159"/>
      <c r="F165" s="576"/>
      <c r="G165" s="1030"/>
      <c r="H165" s="1135"/>
      <c r="I165" s="576"/>
      <c r="J165" s="585"/>
      <c r="K165" s="585"/>
      <c r="L165" s="585"/>
      <c r="M165" s="585"/>
      <c r="N165" s="585"/>
      <c r="O165" s="585"/>
      <c r="P165" s="585"/>
      <c r="Q165" s="585"/>
      <c r="R165" s="585"/>
      <c r="S165" s="585"/>
      <c r="T165" s="585"/>
      <c r="U165" s="585"/>
      <c r="V165" s="585"/>
      <c r="W165" s="585"/>
      <c r="X165" s="585"/>
    </row>
    <row r="166" spans="1:24" ht="39.75" customHeight="1">
      <c r="A166" s="739" t="s">
        <v>775</v>
      </c>
      <c r="B166" s="1033" t="s">
        <v>809</v>
      </c>
      <c r="C166" s="1033"/>
      <c r="D166" s="1033"/>
      <c r="E166" s="1159"/>
      <c r="F166" s="576"/>
      <c r="G166" s="1030"/>
      <c r="H166" s="1135"/>
      <c r="I166" s="736"/>
      <c r="J166" s="585"/>
      <c r="K166" s="585"/>
      <c r="L166" s="585"/>
      <c r="M166" s="585"/>
      <c r="N166" s="585"/>
      <c r="O166" s="585"/>
      <c r="P166" s="585"/>
      <c r="Q166" s="585"/>
      <c r="R166" s="585"/>
      <c r="S166" s="585"/>
      <c r="T166" s="585"/>
      <c r="U166" s="585"/>
      <c r="V166" s="585"/>
      <c r="W166" s="585"/>
      <c r="X166" s="585"/>
    </row>
    <row r="167" spans="1:24" ht="49.5" customHeight="1">
      <c r="A167" s="1150" t="s">
        <v>811</v>
      </c>
      <c r="B167" s="1039" t="s">
        <v>652</v>
      </c>
      <c r="C167" s="1040"/>
      <c r="D167" s="1040"/>
      <c r="E167" s="1180"/>
      <c r="F167" s="764"/>
      <c r="G167" s="667"/>
      <c r="H167" s="577"/>
      <c r="I167" s="578"/>
      <c r="J167" s="585"/>
      <c r="K167" s="585"/>
      <c r="L167" s="585"/>
      <c r="M167" s="585"/>
      <c r="N167" s="585"/>
      <c r="O167" s="585"/>
      <c r="P167" s="585"/>
      <c r="Q167" s="585"/>
      <c r="R167" s="585"/>
      <c r="S167" s="585"/>
      <c r="T167" s="585"/>
      <c r="U167" s="585"/>
      <c r="V167" s="585"/>
      <c r="W167" s="585"/>
      <c r="X167" s="585"/>
    </row>
    <row r="168" spans="1:24" ht="20.25" customHeight="1">
      <c r="A168" s="1152"/>
      <c r="B168" s="1041" t="s">
        <v>653</v>
      </c>
      <c r="C168" s="1042"/>
      <c r="D168" s="1042"/>
      <c r="E168" s="1043"/>
      <c r="F168" s="744" t="s">
        <v>722</v>
      </c>
      <c r="G168" s="700" t="s">
        <v>722</v>
      </c>
      <c r="H168" s="579"/>
      <c r="I168" s="744" t="s">
        <v>722</v>
      </c>
      <c r="J168" s="585"/>
      <c r="K168" s="585"/>
      <c r="L168" s="585"/>
      <c r="M168" s="585"/>
      <c r="N168" s="585"/>
      <c r="O168" s="585"/>
      <c r="P168" s="585"/>
      <c r="Q168" s="585"/>
      <c r="R168" s="585"/>
      <c r="S168" s="585"/>
      <c r="T168" s="585"/>
      <c r="U168" s="585"/>
      <c r="V168" s="585"/>
      <c r="W168" s="585"/>
      <c r="X168" s="585"/>
    </row>
    <row r="169" spans="1:24" ht="19.5" customHeight="1">
      <c r="A169" s="739"/>
      <c r="B169" s="1185" t="s">
        <v>763</v>
      </c>
      <c r="C169" s="1185"/>
      <c r="D169" s="1185"/>
      <c r="E169" s="1185"/>
      <c r="F169" s="1185"/>
      <c r="G169" s="1185"/>
      <c r="H169" s="1185"/>
      <c r="I169" s="1186"/>
      <c r="J169" s="585"/>
      <c r="K169" s="585"/>
      <c r="L169" s="585"/>
      <c r="M169" s="585"/>
      <c r="N169" s="585"/>
      <c r="O169" s="585"/>
      <c r="P169" s="585"/>
      <c r="Q169" s="585"/>
      <c r="R169" s="585"/>
      <c r="S169" s="585"/>
      <c r="T169" s="585"/>
      <c r="U169" s="585"/>
      <c r="V169" s="585"/>
      <c r="W169" s="585"/>
      <c r="X169" s="585"/>
    </row>
    <row r="170" spans="1:24" ht="24.75" customHeight="1">
      <c r="A170" s="755" t="s">
        <v>776</v>
      </c>
      <c r="B170" s="1173" t="s">
        <v>777</v>
      </c>
      <c r="C170" s="1174"/>
      <c r="D170" s="1174"/>
      <c r="E170" s="1174"/>
      <c r="F170" s="740"/>
      <c r="G170" s="741"/>
      <c r="H170" s="741"/>
      <c r="I170" s="742"/>
      <c r="J170" s="585"/>
      <c r="K170" s="585"/>
      <c r="L170" s="585"/>
      <c r="M170" s="585"/>
      <c r="N170" s="585"/>
      <c r="O170" s="585"/>
      <c r="P170" s="585"/>
      <c r="Q170" s="585"/>
      <c r="R170" s="585"/>
      <c r="S170" s="585"/>
      <c r="T170" s="585"/>
      <c r="U170" s="585"/>
      <c r="V170" s="585"/>
      <c r="W170" s="585"/>
      <c r="X170" s="585"/>
    </row>
    <row r="171" spans="1:24" ht="40.5" customHeight="1">
      <c r="A171" s="739" t="s">
        <v>778</v>
      </c>
      <c r="B171" s="1045" t="s">
        <v>810</v>
      </c>
      <c r="C171" s="1045"/>
      <c r="D171" s="1045"/>
      <c r="E171" s="1046"/>
      <c r="F171" s="736"/>
      <c r="G171" s="1030"/>
      <c r="H171" s="1135"/>
      <c r="I171" s="736"/>
      <c r="J171" s="585"/>
      <c r="K171" s="585"/>
      <c r="L171" s="585"/>
      <c r="M171" s="585"/>
      <c r="N171" s="585"/>
      <c r="O171" s="585"/>
      <c r="P171" s="585"/>
      <c r="Q171" s="585"/>
      <c r="R171" s="585"/>
      <c r="S171" s="585"/>
      <c r="T171" s="585"/>
      <c r="U171" s="585"/>
      <c r="V171" s="585"/>
      <c r="W171" s="585"/>
      <c r="X171" s="585"/>
    </row>
    <row r="172" spans="1:24" ht="30" customHeight="1">
      <c r="A172" s="739" t="s">
        <v>779</v>
      </c>
      <c r="B172" s="1045" t="s">
        <v>780</v>
      </c>
      <c r="C172" s="1045"/>
      <c r="D172" s="1045"/>
      <c r="E172" s="1046"/>
      <c r="F172" s="577"/>
      <c r="G172" s="557"/>
      <c r="H172" s="726"/>
      <c r="I172" s="743"/>
      <c r="J172" s="585"/>
      <c r="K172" s="585"/>
      <c r="L172" s="585"/>
      <c r="M172" s="585"/>
      <c r="N172" s="585"/>
      <c r="O172" s="585"/>
      <c r="P172" s="585"/>
      <c r="Q172" s="585"/>
      <c r="R172" s="585"/>
      <c r="S172" s="585"/>
      <c r="T172" s="585"/>
      <c r="U172" s="585"/>
      <c r="V172" s="585"/>
      <c r="W172" s="585"/>
      <c r="X172" s="585"/>
    </row>
    <row r="173" spans="1:24" ht="35.25" customHeight="1">
      <c r="A173" s="739" t="s">
        <v>781</v>
      </c>
      <c r="B173" s="1164" t="s">
        <v>804</v>
      </c>
      <c r="C173" s="1164"/>
      <c r="D173" s="1164"/>
      <c r="E173" s="1165"/>
      <c r="F173" s="576"/>
      <c r="G173" s="1030"/>
      <c r="H173" s="1135"/>
      <c r="I173" s="576"/>
      <c r="J173" s="585"/>
      <c r="K173" s="585"/>
      <c r="L173" s="585"/>
      <c r="M173" s="585"/>
      <c r="N173" s="585"/>
      <c r="O173" s="585"/>
      <c r="P173" s="585"/>
      <c r="Q173" s="585"/>
      <c r="R173" s="585"/>
      <c r="S173" s="585"/>
      <c r="T173" s="585"/>
      <c r="U173" s="585"/>
      <c r="V173" s="585"/>
      <c r="W173" s="585"/>
      <c r="X173" s="585"/>
    </row>
    <row r="174" spans="1:24" ht="31.5" customHeight="1">
      <c r="A174" s="739" t="s">
        <v>783</v>
      </c>
      <c r="B174" s="1045" t="s">
        <v>651</v>
      </c>
      <c r="C174" s="1045"/>
      <c r="D174" s="1045"/>
      <c r="E174" s="1046"/>
      <c r="F174" s="576"/>
      <c r="G174" s="1030"/>
      <c r="H174" s="1135"/>
      <c r="I174" s="576"/>
      <c r="J174" s="585"/>
      <c r="K174" s="585"/>
      <c r="L174" s="585"/>
      <c r="M174" s="585"/>
      <c r="N174" s="585"/>
      <c r="O174" s="585"/>
      <c r="P174" s="585"/>
      <c r="Q174" s="585"/>
      <c r="R174" s="585"/>
      <c r="S174" s="585"/>
      <c r="T174" s="585"/>
      <c r="U174" s="585"/>
      <c r="V174" s="585"/>
      <c r="W174" s="585"/>
      <c r="X174" s="585"/>
    </row>
    <row r="175" spans="1:24" ht="33" customHeight="1">
      <c r="A175" s="739" t="s">
        <v>784</v>
      </c>
      <c r="B175" s="1045" t="s">
        <v>785</v>
      </c>
      <c r="C175" s="1045"/>
      <c r="D175" s="1045"/>
      <c r="E175" s="1046"/>
      <c r="F175" s="576"/>
      <c r="G175" s="1030"/>
      <c r="H175" s="1135"/>
      <c r="I175" s="576"/>
      <c r="J175" s="585"/>
      <c r="K175" s="585"/>
      <c r="L175" s="585"/>
      <c r="M175" s="585"/>
      <c r="N175" s="585"/>
      <c r="O175" s="585"/>
      <c r="P175" s="585"/>
      <c r="Q175" s="585"/>
      <c r="R175" s="585"/>
      <c r="S175" s="585"/>
      <c r="T175" s="585"/>
      <c r="U175" s="585"/>
      <c r="V175" s="585"/>
      <c r="W175" s="585"/>
      <c r="X175" s="585"/>
    </row>
    <row r="176" spans="1:24" ht="44.25" customHeight="1">
      <c r="A176" s="739" t="s">
        <v>774</v>
      </c>
      <c r="B176" s="1033" t="s">
        <v>786</v>
      </c>
      <c r="C176" s="1033"/>
      <c r="D176" s="1033"/>
      <c r="E176" s="1159"/>
      <c r="F176" s="576"/>
      <c r="G176" s="1030"/>
      <c r="H176" s="1135"/>
      <c r="I176" s="576"/>
      <c r="J176" s="585"/>
      <c r="K176" s="585"/>
      <c r="L176" s="585"/>
      <c r="M176" s="585"/>
      <c r="N176" s="585"/>
      <c r="O176" s="585"/>
      <c r="P176" s="585"/>
      <c r="Q176" s="585"/>
      <c r="R176" s="585"/>
      <c r="S176" s="585"/>
      <c r="T176" s="585"/>
      <c r="U176" s="585"/>
      <c r="V176" s="585"/>
      <c r="W176" s="585"/>
      <c r="X176" s="585"/>
    </row>
    <row r="177" spans="1:24" ht="37.5" customHeight="1">
      <c r="A177" s="739" t="s">
        <v>775</v>
      </c>
      <c r="B177" s="1033" t="s">
        <v>787</v>
      </c>
      <c r="C177" s="1033"/>
      <c r="D177" s="1033"/>
      <c r="E177" s="1159"/>
      <c r="F177" s="576"/>
      <c r="G177" s="1030"/>
      <c r="H177" s="1135"/>
      <c r="I177" s="576"/>
      <c r="J177" s="585"/>
      <c r="K177" s="585"/>
      <c r="L177" s="585"/>
      <c r="M177" s="585"/>
      <c r="N177" s="585"/>
      <c r="O177" s="585"/>
      <c r="P177" s="585"/>
      <c r="Q177" s="585"/>
      <c r="R177" s="585"/>
      <c r="S177" s="585"/>
      <c r="T177" s="585"/>
      <c r="U177" s="585"/>
      <c r="V177" s="585"/>
      <c r="W177" s="585"/>
      <c r="X177" s="585"/>
    </row>
    <row r="178" spans="1:24" ht="33" customHeight="1">
      <c r="A178" s="1150" t="s">
        <v>811</v>
      </c>
      <c r="B178" s="1039" t="s">
        <v>652</v>
      </c>
      <c r="C178" s="1040"/>
      <c r="D178" s="1040"/>
      <c r="E178" s="1180"/>
      <c r="F178" s="578"/>
      <c r="G178" s="667"/>
      <c r="H178" s="577"/>
      <c r="I178" s="578"/>
    </row>
    <row r="179" spans="1:24" ht="39" customHeight="1">
      <c r="A179" s="1152"/>
      <c r="B179" s="1041" t="s">
        <v>653</v>
      </c>
      <c r="C179" s="1042"/>
      <c r="D179" s="1042"/>
      <c r="E179" s="1043"/>
      <c r="F179" s="753" t="s">
        <v>789</v>
      </c>
      <c r="G179" s="753" t="s">
        <v>789</v>
      </c>
      <c r="H179" s="669"/>
      <c r="I179" s="753" t="s">
        <v>789</v>
      </c>
    </row>
    <row r="180" spans="1:24" ht="16.5" customHeight="1">
      <c r="A180" s="114"/>
      <c r="B180" s="725"/>
      <c r="C180" s="725"/>
      <c r="D180" s="725"/>
      <c r="E180" s="725"/>
      <c r="F180" s="725"/>
      <c r="G180" s="725"/>
      <c r="H180" s="725"/>
      <c r="I180" s="725"/>
    </row>
    <row r="181" spans="1:24" ht="53.25" customHeight="1">
      <c r="A181" s="739">
        <v>5</v>
      </c>
      <c r="B181" s="1048" t="s">
        <v>805</v>
      </c>
      <c r="C181" s="1048"/>
      <c r="D181" s="1048"/>
      <c r="E181" s="1048"/>
      <c r="F181" s="1048"/>
      <c r="G181" s="1048"/>
      <c r="H181" s="1048"/>
      <c r="I181" s="728"/>
    </row>
    <row r="182" spans="1:24" ht="9" customHeight="1">
      <c r="A182" s="765"/>
      <c r="B182" s="1181"/>
      <c r="C182" s="1181"/>
      <c r="D182" s="1181"/>
      <c r="E182" s="1181"/>
      <c r="F182" s="1181"/>
      <c r="G182" s="1181"/>
      <c r="H182" s="1181"/>
      <c r="I182" s="1181"/>
    </row>
    <row r="183" spans="1:24" ht="61.5" customHeight="1">
      <c r="A183" s="739">
        <v>6</v>
      </c>
      <c r="B183" s="1048" t="s">
        <v>806</v>
      </c>
      <c r="C183" s="1048"/>
      <c r="D183" s="1048"/>
      <c r="E183" s="1048"/>
      <c r="F183" s="1048"/>
      <c r="G183" s="1048"/>
      <c r="H183" s="1048"/>
      <c r="I183" s="728"/>
    </row>
    <row r="184" spans="1:24" ht="15.75" customHeight="1">
      <c r="A184" s="1182"/>
      <c r="B184" s="1183"/>
      <c r="C184" s="1183"/>
      <c r="D184" s="1183"/>
      <c r="E184" s="1183"/>
      <c r="F184" s="1183"/>
      <c r="G184" s="1183"/>
      <c r="H184" s="1183"/>
      <c r="I184" s="1184"/>
    </row>
    <row r="185" spans="1:24" ht="72" customHeight="1">
      <c r="A185" s="739">
        <v>7</v>
      </c>
      <c r="B185" s="1048" t="s">
        <v>807</v>
      </c>
      <c r="C185" s="1048"/>
      <c r="D185" s="1048"/>
      <c r="E185" s="1048"/>
      <c r="F185" s="1048"/>
      <c r="G185" s="1048"/>
      <c r="H185" s="1048"/>
      <c r="I185" s="728"/>
    </row>
    <row r="186" spans="1:24" ht="45.75" customHeight="1">
      <c r="A186" s="745">
        <v>8</v>
      </c>
      <c r="B186" s="1042" t="s">
        <v>654</v>
      </c>
      <c r="C186" s="1042"/>
      <c r="D186" s="1042"/>
      <c r="E186" s="1043"/>
      <c r="F186" s="671"/>
      <c r="G186" s="776"/>
      <c r="H186" s="777"/>
      <c r="I186" s="671"/>
    </row>
    <row r="187" spans="1:24" ht="12.75" customHeight="1">
      <c r="A187" s="587"/>
      <c r="B187" s="441"/>
      <c r="C187" s="441"/>
      <c r="D187" s="441"/>
      <c r="E187" s="441"/>
      <c r="F187" s="441"/>
      <c r="G187" s="441"/>
      <c r="H187" s="441"/>
      <c r="I187" s="539"/>
      <c r="M187" s="768"/>
    </row>
    <row r="188" spans="1:24" s="443" customFormat="1" ht="24" customHeight="1">
      <c r="A188" s="773">
        <v>3</v>
      </c>
      <c r="B188" s="1187" t="s">
        <v>812</v>
      </c>
      <c r="C188" s="1187"/>
      <c r="D188" s="1187"/>
      <c r="E188" s="1187"/>
      <c r="F188" s="1187"/>
      <c r="G188" s="1187"/>
      <c r="H188" s="1187"/>
      <c r="I188" s="1187"/>
      <c r="M188" s="779"/>
    </row>
    <row r="189" spans="1:24" ht="24" customHeight="1">
      <c r="A189" s="765" t="s">
        <v>426</v>
      </c>
      <c r="B189" s="1188" t="s">
        <v>813</v>
      </c>
      <c r="C189" s="1188"/>
      <c r="D189" s="1188"/>
      <c r="E189" s="1188"/>
      <c r="F189" s="1188"/>
      <c r="G189" s="1188"/>
      <c r="H189" s="1188"/>
      <c r="I189" s="1188"/>
      <c r="M189" s="778"/>
    </row>
    <row r="190" spans="1:24" ht="73.5" customHeight="1">
      <c r="A190" s="765" t="s">
        <v>814</v>
      </c>
      <c r="B190" s="1189" t="s">
        <v>817</v>
      </c>
      <c r="C190" s="1189"/>
      <c r="D190" s="1189"/>
      <c r="E190" s="1189"/>
      <c r="F190" s="1189"/>
      <c r="G190" s="1189"/>
      <c r="H190" s="1189"/>
      <c r="I190" s="1189"/>
      <c r="M190" s="440"/>
    </row>
    <row r="191" spans="1:24" ht="30.75" customHeight="1">
      <c r="A191" s="765" t="s">
        <v>815</v>
      </c>
      <c r="B191" s="1190" t="s">
        <v>818</v>
      </c>
      <c r="C191" s="1190"/>
      <c r="D191" s="1190"/>
      <c r="E191" s="1190"/>
      <c r="F191" s="1190"/>
      <c r="G191" s="1190"/>
      <c r="H191" s="1190"/>
      <c r="I191" s="1190"/>
      <c r="M191" s="440"/>
    </row>
    <row r="192" spans="1:24" ht="230.25" customHeight="1">
      <c r="A192" s="765"/>
      <c r="B192" s="1191" t="s">
        <v>823</v>
      </c>
      <c r="C192" s="1191"/>
      <c r="D192" s="1191"/>
      <c r="E192" s="1191"/>
      <c r="F192" s="1191"/>
      <c r="G192" s="1191"/>
      <c r="H192" s="1191"/>
      <c r="I192" s="1191"/>
      <c r="M192" s="440"/>
    </row>
    <row r="193" spans="1:13" ht="10.5" customHeight="1">
      <c r="A193" s="765"/>
      <c r="B193" s="774"/>
      <c r="C193" s="774"/>
      <c r="D193" s="774"/>
      <c r="E193" s="774"/>
      <c r="F193" s="774"/>
      <c r="G193" s="774"/>
      <c r="H193" s="774"/>
      <c r="I193" s="774"/>
      <c r="M193" s="440"/>
    </row>
    <row r="194" spans="1:13" ht="66.75" customHeight="1">
      <c r="A194" s="765"/>
      <c r="B194" s="1192" t="s">
        <v>824</v>
      </c>
      <c r="C194" s="1193"/>
      <c r="D194" s="1193"/>
      <c r="E194" s="1193"/>
      <c r="F194" s="1193"/>
      <c r="G194" s="1193"/>
      <c r="H194" s="1193"/>
      <c r="I194" s="1193"/>
      <c r="M194" s="440"/>
    </row>
    <row r="195" spans="1:13" ht="12" customHeight="1">
      <c r="A195" s="765"/>
      <c r="B195" s="1194"/>
      <c r="C195" s="1194"/>
      <c r="D195" s="1194"/>
      <c r="E195" s="1194"/>
      <c r="F195" s="1194"/>
      <c r="G195" s="1194"/>
      <c r="H195" s="1194"/>
      <c r="I195" s="1194"/>
      <c r="M195" s="440"/>
    </row>
    <row r="196" spans="1:13" ht="44.25" customHeight="1">
      <c r="A196" s="739"/>
      <c r="B196" s="1195" t="s">
        <v>816</v>
      </c>
      <c r="C196" s="1196"/>
      <c r="D196" s="1196"/>
      <c r="E196" s="1196"/>
      <c r="F196" s="1196"/>
      <c r="G196" s="1196"/>
      <c r="H196" s="1196"/>
      <c r="I196" s="1197"/>
      <c r="M196" s="440"/>
    </row>
    <row r="197" spans="1:13" ht="23.25" customHeight="1">
      <c r="A197" s="739"/>
      <c r="B197" s="731"/>
      <c r="C197" s="732"/>
      <c r="D197" s="732"/>
      <c r="E197" s="732"/>
      <c r="F197" s="732"/>
      <c r="G197" s="732"/>
      <c r="H197" s="732"/>
      <c r="I197" s="732"/>
      <c r="M197" s="440"/>
    </row>
    <row r="198" spans="1:13" ht="20.25" customHeight="1">
      <c r="A198" s="767">
        <v>4</v>
      </c>
      <c r="B198" s="1053" t="s">
        <v>656</v>
      </c>
      <c r="C198" s="1054"/>
      <c r="D198" s="1054"/>
      <c r="E198" s="1054"/>
      <c r="F198" s="1054"/>
      <c r="G198" s="1054"/>
      <c r="H198" s="1054"/>
      <c r="I198" s="769"/>
      <c r="M198" s="440" t="str">
        <f>M21</f>
        <v>2 or more</v>
      </c>
    </row>
    <row r="199" spans="1:13" ht="29.25" customHeight="1">
      <c r="A199" s="766">
        <v>4.0999999999999996</v>
      </c>
      <c r="B199" s="1055" t="s">
        <v>625</v>
      </c>
      <c r="C199" s="1056"/>
      <c r="D199" s="1056"/>
      <c r="E199" s="1057"/>
      <c r="F199" s="1058"/>
      <c r="G199" s="1058"/>
      <c r="H199" s="1059"/>
      <c r="I199" s="539"/>
    </row>
    <row r="200" spans="1:13" ht="25.5" customHeight="1">
      <c r="A200" s="766" t="s">
        <v>657</v>
      </c>
      <c r="B200" s="1049" t="s">
        <v>658</v>
      </c>
      <c r="C200" s="1050"/>
      <c r="D200" s="1050"/>
      <c r="E200" s="1050"/>
      <c r="F200" s="1050"/>
      <c r="G200" s="1050"/>
      <c r="H200" s="1050"/>
      <c r="I200" s="539"/>
    </row>
    <row r="201" spans="1:13" ht="39.75" customHeight="1">
      <c r="A201" s="590"/>
      <c r="B201" s="591"/>
      <c r="C201" s="591"/>
      <c r="D201" s="548" t="s">
        <v>712</v>
      </c>
      <c r="E201" s="724"/>
      <c r="F201" s="996" t="s">
        <v>661</v>
      </c>
      <c r="G201" s="1076"/>
      <c r="H201" s="997"/>
      <c r="I201" s="539"/>
    </row>
    <row r="202" spans="1:13" ht="17.25" customHeight="1">
      <c r="A202" s="592" t="s">
        <v>663</v>
      </c>
      <c r="B202" s="1008" t="s">
        <v>664</v>
      </c>
      <c r="C202" s="1008"/>
      <c r="D202" s="593"/>
      <c r="E202" s="653"/>
      <c r="F202" s="1014"/>
      <c r="G202" s="1015"/>
      <c r="H202" s="1016"/>
      <c r="I202" s="539"/>
    </row>
    <row r="203" spans="1:13" ht="37.5" customHeight="1">
      <c r="A203" s="592"/>
      <c r="B203" s="1060" t="s">
        <v>727</v>
      </c>
      <c r="C203" s="1061"/>
      <c r="D203" s="1003"/>
      <c r="E203" s="594"/>
      <c r="F203" s="1009"/>
      <c r="G203" s="1010"/>
      <c r="H203" s="1011"/>
      <c r="I203" s="539"/>
    </row>
    <row r="204" spans="1:13" ht="15.75" hidden="1" customHeight="1">
      <c r="A204" s="597">
        <v>1</v>
      </c>
      <c r="B204" s="1062" t="s">
        <v>665</v>
      </c>
      <c r="C204" s="1063"/>
      <c r="D204" s="599"/>
      <c r="E204" s="652"/>
      <c r="F204" s="1009"/>
      <c r="G204" s="1010"/>
      <c r="H204" s="1011"/>
      <c r="I204" s="539"/>
    </row>
    <row r="205" spans="1:13" ht="25.5" customHeight="1">
      <c r="A205" s="592">
        <v>1</v>
      </c>
      <c r="B205" s="1009"/>
      <c r="C205" s="1011"/>
      <c r="D205" s="654"/>
      <c r="E205" s="655"/>
      <c r="F205" s="1009"/>
      <c r="G205" s="1010"/>
      <c r="H205" s="1011"/>
    </row>
    <row r="206" spans="1:13" ht="29.25" customHeight="1">
      <c r="A206" s="592">
        <v>2</v>
      </c>
      <c r="B206" s="1009"/>
      <c r="C206" s="1011"/>
      <c r="D206" s="654"/>
      <c r="E206" s="655"/>
      <c r="F206" s="1009"/>
      <c r="G206" s="1010"/>
      <c r="H206" s="1011"/>
      <c r="I206" s="539"/>
    </row>
    <row r="207" spans="1:13" ht="28.5" customHeight="1">
      <c r="A207" s="592">
        <v>3</v>
      </c>
      <c r="B207" s="1009"/>
      <c r="C207" s="1011"/>
      <c r="D207" s="654"/>
      <c r="E207" s="655"/>
      <c r="F207" s="1009"/>
      <c r="G207" s="1010"/>
      <c r="H207" s="1011"/>
      <c r="I207" s="539"/>
    </row>
    <row r="208" spans="1:13" ht="32.25" customHeight="1">
      <c r="A208" s="592">
        <v>4</v>
      </c>
      <c r="B208" s="1009"/>
      <c r="C208" s="1011"/>
      <c r="D208" s="654"/>
      <c r="E208" s="655"/>
      <c r="F208" s="1009"/>
      <c r="G208" s="1010"/>
      <c r="H208" s="1011"/>
      <c r="I208" s="539"/>
    </row>
    <row r="209" spans="1:9" ht="35.25" customHeight="1">
      <c r="A209" s="592">
        <v>5</v>
      </c>
      <c r="B209" s="1009"/>
      <c r="C209" s="1011"/>
      <c r="D209" s="654"/>
      <c r="E209" s="655"/>
      <c r="F209" s="1009"/>
      <c r="G209" s="1010"/>
      <c r="H209" s="1011"/>
      <c r="I209" s="539"/>
    </row>
    <row r="210" spans="1:9" ht="29.25" customHeight="1">
      <c r="A210" s="550"/>
      <c r="B210" s="588"/>
      <c r="C210" s="589"/>
      <c r="D210" s="589"/>
      <c r="E210" s="589"/>
      <c r="F210" s="589"/>
      <c r="G210" s="589"/>
      <c r="H210" s="589"/>
      <c r="I210" s="539"/>
    </row>
    <row r="211" spans="1:9" ht="20.25" customHeight="1">
      <c r="A211" s="590" t="s">
        <v>615</v>
      </c>
      <c r="B211" s="1049" t="s">
        <v>672</v>
      </c>
      <c r="C211" s="1050"/>
      <c r="D211" s="1050"/>
      <c r="E211" s="1050"/>
      <c r="F211" s="1050"/>
      <c r="G211" s="1050"/>
      <c r="H211" s="1050"/>
      <c r="I211" s="539"/>
    </row>
    <row r="212" spans="1:9" ht="47.25" customHeight="1">
      <c r="A212" s="590"/>
      <c r="B212" s="608"/>
      <c r="C212" s="591"/>
      <c r="D212" s="548" t="s">
        <v>713</v>
      </c>
      <c r="E212" s="724"/>
      <c r="F212" s="996" t="s">
        <v>661</v>
      </c>
      <c r="G212" s="1076"/>
      <c r="H212" s="997"/>
      <c r="I212" s="539"/>
    </row>
    <row r="213" spans="1:9" ht="17.25" customHeight="1">
      <c r="A213" s="592" t="s">
        <v>663</v>
      </c>
      <c r="B213" s="1064" t="s">
        <v>664</v>
      </c>
      <c r="C213" s="1065"/>
      <c r="D213" s="609"/>
      <c r="E213" s="653"/>
      <c r="F213" s="1014"/>
      <c r="G213" s="1015"/>
      <c r="H213" s="1016"/>
      <c r="I213" s="539"/>
    </row>
    <row r="214" spans="1:9" ht="34.5" customHeight="1">
      <c r="A214" s="592"/>
      <c r="B214" s="1060" t="s">
        <v>727</v>
      </c>
      <c r="C214" s="1061"/>
      <c r="D214" s="1003"/>
      <c r="E214" s="594"/>
      <c r="F214" s="1126"/>
      <c r="G214" s="1200"/>
      <c r="H214" s="1127"/>
      <c r="I214" s="539"/>
    </row>
    <row r="215" spans="1:9" ht="30" customHeight="1">
      <c r="A215" s="597">
        <v>1</v>
      </c>
      <c r="B215" s="1009"/>
      <c r="C215" s="1011"/>
      <c r="D215" s="599"/>
      <c r="E215" s="655"/>
      <c r="F215" s="1009"/>
      <c r="G215" s="1010"/>
      <c r="H215" s="1011"/>
      <c r="I215" s="539"/>
    </row>
    <row r="216" spans="1:9" ht="28.5" customHeight="1">
      <c r="A216" s="592">
        <v>2</v>
      </c>
      <c r="B216" s="1009"/>
      <c r="C216" s="1011"/>
      <c r="D216" s="599"/>
      <c r="E216" s="655"/>
      <c r="F216" s="1009"/>
      <c r="G216" s="1010"/>
      <c r="H216" s="1011"/>
    </row>
    <row r="217" spans="1:9" ht="27.75" customHeight="1">
      <c r="A217" s="592">
        <v>3</v>
      </c>
      <c r="B217" s="1009"/>
      <c r="C217" s="1011"/>
      <c r="D217" s="599"/>
      <c r="E217" s="655"/>
      <c r="F217" s="1009"/>
      <c r="G217" s="1010"/>
      <c r="H217" s="1011"/>
      <c r="I217" s="539"/>
    </row>
    <row r="218" spans="1:9" ht="30" customHeight="1">
      <c r="A218" s="592">
        <v>4</v>
      </c>
      <c r="B218" s="1009"/>
      <c r="C218" s="1011"/>
      <c r="D218" s="599"/>
      <c r="E218" s="655"/>
      <c r="F218" s="1009"/>
      <c r="G218" s="1010"/>
      <c r="H218" s="1011"/>
      <c r="I218" s="539"/>
    </row>
    <row r="219" spans="1:9" ht="30.75" customHeight="1">
      <c r="A219" s="592">
        <v>5</v>
      </c>
      <c r="B219" s="1009"/>
      <c r="C219" s="1011"/>
      <c r="D219" s="599"/>
      <c r="E219" s="655"/>
      <c r="F219" s="1009"/>
      <c r="G219" s="1010"/>
      <c r="H219" s="1011"/>
      <c r="I219" s="539"/>
    </row>
    <row r="220" spans="1:9" ht="51" customHeight="1">
      <c r="A220" s="592"/>
      <c r="B220" s="1199" t="s">
        <v>674</v>
      </c>
      <c r="C220" s="1115"/>
      <c r="D220" s="599"/>
      <c r="E220" s="675"/>
      <c r="F220" s="655"/>
      <c r="G220" s="655"/>
      <c r="H220" s="656"/>
      <c r="I220" s="539"/>
    </row>
    <row r="221" spans="1:9" ht="16.5" customHeight="1">
      <c r="A221" s="610"/>
      <c r="B221" s="611"/>
      <c r="C221" s="611"/>
      <c r="D221" s="582"/>
      <c r="E221" s="582"/>
      <c r="F221" s="582"/>
      <c r="G221" s="582"/>
      <c r="H221" s="582"/>
      <c r="I221" s="539"/>
    </row>
    <row r="222" spans="1:9" ht="16.5" customHeight="1">
      <c r="A222" s="590" t="s">
        <v>675</v>
      </c>
      <c r="B222" s="1100" t="s">
        <v>676</v>
      </c>
      <c r="C222" s="1101"/>
      <c r="D222" s="612"/>
      <c r="E222" s="1102"/>
      <c r="F222" s="1103"/>
      <c r="G222" s="1104"/>
      <c r="H222" s="1105"/>
      <c r="I222" s="539"/>
    </row>
    <row r="223" spans="1:9" ht="34.5" customHeight="1">
      <c r="A223" s="590"/>
      <c r="B223" s="1050"/>
      <c r="C223" s="1100"/>
      <c r="D223" s="613" t="s">
        <v>714</v>
      </c>
      <c r="E223" s="1106" t="s">
        <v>661</v>
      </c>
      <c r="F223" s="1198"/>
      <c r="G223" s="1198"/>
      <c r="H223" s="1107"/>
      <c r="I223" s="539"/>
    </row>
    <row r="224" spans="1:9" ht="56.25" customHeight="1">
      <c r="A224" s="592"/>
      <c r="B224" s="1069" t="s">
        <v>678</v>
      </c>
      <c r="C224" s="1070"/>
      <c r="D224" s="599"/>
      <c r="E224" s="1009"/>
      <c r="F224" s="1010"/>
      <c r="G224" s="1010"/>
      <c r="H224" s="1011"/>
    </row>
    <row r="225" spans="1:9" ht="15.75" customHeight="1">
      <c r="A225" s="592"/>
      <c r="B225" s="1005" t="s">
        <v>679</v>
      </c>
      <c r="C225" s="1065"/>
      <c r="D225" s="609"/>
      <c r="E225" s="1071"/>
      <c r="F225" s="1072"/>
      <c r="G225" s="1073"/>
      <c r="H225" s="1074"/>
      <c r="I225" s="539"/>
    </row>
    <row r="226" spans="1:9" ht="79.5" customHeight="1">
      <c r="A226" s="676"/>
      <c r="B226" s="1069" t="s">
        <v>680</v>
      </c>
      <c r="C226" s="1070"/>
      <c r="D226" s="599"/>
      <c r="E226" s="1009"/>
      <c r="F226" s="1010"/>
      <c r="G226" s="1010"/>
      <c r="H226" s="1011"/>
      <c r="I226" s="539"/>
    </row>
    <row r="227" spans="1:9" ht="14.25" customHeight="1">
      <c r="A227" s="678"/>
      <c r="B227" s="733"/>
      <c r="C227" s="733"/>
      <c r="D227" s="733"/>
      <c r="G227" s="733"/>
    </row>
    <row r="228" spans="1:9" ht="23.25" customHeight="1">
      <c r="A228" s="767">
        <v>5</v>
      </c>
      <c r="B228" s="1053" t="s">
        <v>819</v>
      </c>
      <c r="C228" s="1054"/>
      <c r="D228" s="1054"/>
      <c r="E228" s="1054"/>
      <c r="F228" s="1054"/>
      <c r="G228" s="1054"/>
      <c r="H228" s="1054"/>
      <c r="I228" s="770"/>
    </row>
    <row r="229" spans="1:9" ht="32.25" customHeight="1">
      <c r="A229" s="766">
        <v>5.0999999999999996</v>
      </c>
      <c r="B229" s="1055" t="s">
        <v>625</v>
      </c>
      <c r="C229" s="1056"/>
      <c r="D229" s="1056"/>
      <c r="E229" s="1057"/>
      <c r="F229" s="1058"/>
      <c r="G229" s="1058"/>
      <c r="H229" s="1059"/>
    </row>
    <row r="230" spans="1:9" ht="23.25" customHeight="1">
      <c r="A230" s="766" t="s">
        <v>657</v>
      </c>
      <c r="B230" s="1049" t="s">
        <v>658</v>
      </c>
      <c r="C230" s="1050"/>
      <c r="D230" s="1050"/>
      <c r="E230" s="1050"/>
      <c r="F230" s="1050"/>
      <c r="G230" s="1050"/>
      <c r="H230" s="1050"/>
    </row>
    <row r="231" spans="1:9" ht="14.25" customHeight="1">
      <c r="A231" s="590"/>
      <c r="B231" s="591"/>
      <c r="C231" s="591"/>
      <c r="D231" s="730"/>
      <c r="E231" s="989"/>
      <c r="F231" s="992" t="s">
        <v>661</v>
      </c>
      <c r="G231" s="1075"/>
      <c r="H231" s="993"/>
    </row>
    <row r="232" spans="1:9" ht="47.25" customHeight="1">
      <c r="A232" s="590"/>
      <c r="B232" s="591"/>
      <c r="C232" s="591"/>
      <c r="D232" s="730" t="s">
        <v>712</v>
      </c>
      <c r="E232" s="991"/>
      <c r="F232" s="996"/>
      <c r="G232" s="1076"/>
      <c r="H232" s="997"/>
    </row>
    <row r="233" spans="1:9" ht="23.25" customHeight="1">
      <c r="A233" s="592" t="s">
        <v>663</v>
      </c>
      <c r="B233" s="1008" t="s">
        <v>664</v>
      </c>
      <c r="C233" s="1008"/>
      <c r="D233" s="593"/>
      <c r="E233" s="653"/>
      <c r="F233" s="1014"/>
      <c r="G233" s="1015"/>
      <c r="H233" s="1016"/>
    </row>
    <row r="234" spans="1:9" ht="42.75" customHeight="1">
      <c r="A234" s="592"/>
      <c r="B234" s="1060" t="s">
        <v>727</v>
      </c>
      <c r="C234" s="1061"/>
      <c r="D234" s="1003"/>
      <c r="E234" s="594"/>
      <c r="F234" s="1009"/>
      <c r="G234" s="1010"/>
      <c r="H234" s="1011"/>
    </row>
    <row r="235" spans="1:9" ht="27" hidden="1" customHeight="1">
      <c r="A235" s="597">
        <v>1</v>
      </c>
      <c r="B235" s="1062" t="s">
        <v>665</v>
      </c>
      <c r="C235" s="1063"/>
      <c r="D235" s="717"/>
      <c r="E235" s="652"/>
      <c r="F235" s="1009"/>
      <c r="G235" s="1010"/>
      <c r="H235" s="1011"/>
    </row>
    <row r="236" spans="1:9" ht="24" customHeight="1">
      <c r="A236" s="592">
        <v>1</v>
      </c>
      <c r="B236" s="1009"/>
      <c r="C236" s="1011"/>
      <c r="D236" s="717"/>
      <c r="E236" s="722"/>
      <c r="F236" s="1009"/>
      <c r="G236" s="1010"/>
      <c r="H236" s="1011"/>
    </row>
    <row r="237" spans="1:9" ht="26.25" customHeight="1">
      <c r="A237" s="592">
        <v>2</v>
      </c>
      <c r="B237" s="1009"/>
      <c r="C237" s="1011"/>
      <c r="D237" s="717"/>
      <c r="E237" s="722"/>
      <c r="F237" s="1009"/>
      <c r="G237" s="1010"/>
      <c r="H237" s="1011"/>
    </row>
    <row r="238" spans="1:9" ht="23.25" customHeight="1">
      <c r="A238" s="592">
        <v>3</v>
      </c>
      <c r="B238" s="1009"/>
      <c r="C238" s="1011"/>
      <c r="D238" s="717"/>
      <c r="E238" s="722"/>
      <c r="F238" s="1009"/>
      <c r="G238" s="1010"/>
      <c r="H238" s="1011"/>
    </row>
    <row r="239" spans="1:9" ht="22.5" customHeight="1">
      <c r="A239" s="592">
        <v>4</v>
      </c>
      <c r="B239" s="1009"/>
      <c r="C239" s="1011"/>
      <c r="D239" s="717"/>
      <c r="E239" s="722"/>
      <c r="F239" s="1009"/>
      <c r="G239" s="1010"/>
      <c r="H239" s="1011"/>
    </row>
    <row r="240" spans="1:9" ht="26.25" customHeight="1">
      <c r="A240" s="592">
        <v>5</v>
      </c>
      <c r="B240" s="1009"/>
      <c r="C240" s="1011"/>
      <c r="D240" s="717"/>
      <c r="E240" s="722"/>
      <c r="F240" s="1009"/>
      <c r="G240" s="1010"/>
      <c r="H240" s="1011"/>
    </row>
    <row r="241" spans="1:8" ht="14.25" customHeight="1">
      <c r="A241" s="550"/>
      <c r="B241" s="721"/>
      <c r="C241" s="722"/>
      <c r="D241" s="722"/>
      <c r="E241" s="722"/>
      <c r="F241" s="722"/>
      <c r="G241" s="722"/>
      <c r="H241" s="722"/>
    </row>
    <row r="242" spans="1:8" ht="21.75" customHeight="1">
      <c r="A242" s="590" t="s">
        <v>615</v>
      </c>
      <c r="B242" s="1049" t="s">
        <v>672</v>
      </c>
      <c r="C242" s="1050"/>
      <c r="D242" s="1050"/>
      <c r="E242" s="1050"/>
      <c r="F242" s="1050"/>
      <c r="G242" s="1050"/>
      <c r="H242" s="1050"/>
    </row>
    <row r="243" spans="1:8" ht="21.75" customHeight="1">
      <c r="A243" s="590"/>
      <c r="B243" s="608"/>
      <c r="C243" s="591"/>
      <c r="D243" s="730"/>
      <c r="E243" s="989"/>
      <c r="F243" s="992" t="s">
        <v>661</v>
      </c>
      <c r="G243" s="1075"/>
      <c r="H243" s="993"/>
    </row>
    <row r="244" spans="1:8" ht="43.5" customHeight="1">
      <c r="A244" s="590"/>
      <c r="B244" s="608"/>
      <c r="C244" s="591"/>
      <c r="D244" s="730" t="s">
        <v>713</v>
      </c>
      <c r="E244" s="991"/>
      <c r="F244" s="996"/>
      <c r="G244" s="1076"/>
      <c r="H244" s="997"/>
    </row>
    <row r="245" spans="1:8" ht="23.25" customHeight="1">
      <c r="A245" s="592" t="s">
        <v>663</v>
      </c>
      <c r="B245" s="1064" t="s">
        <v>664</v>
      </c>
      <c r="C245" s="1065"/>
      <c r="D245" s="719"/>
      <c r="E245" s="653"/>
      <c r="F245" s="1014"/>
      <c r="G245" s="1015"/>
      <c r="H245" s="1016"/>
    </row>
    <row r="246" spans="1:8" ht="44.25" customHeight="1">
      <c r="A246" s="592"/>
      <c r="B246" s="1060" t="s">
        <v>727</v>
      </c>
      <c r="C246" s="1061"/>
      <c r="D246" s="1003"/>
      <c r="E246" s="594"/>
      <c r="F246" s="1126"/>
      <c r="G246" s="1200"/>
      <c r="H246" s="1127"/>
    </row>
    <row r="247" spans="1:8" ht="23.25" customHeight="1">
      <c r="A247" s="597">
        <v>1</v>
      </c>
      <c r="B247" s="1009"/>
      <c r="C247" s="1011"/>
      <c r="D247" s="717"/>
      <c r="E247" s="722"/>
      <c r="F247" s="1009"/>
      <c r="G247" s="1010"/>
      <c r="H247" s="1011"/>
    </row>
    <row r="248" spans="1:8" ht="30" customHeight="1">
      <c r="A248" s="592">
        <v>2</v>
      </c>
      <c r="B248" s="1009"/>
      <c r="C248" s="1011"/>
      <c r="D248" s="717"/>
      <c r="E248" s="722"/>
      <c r="F248" s="1009"/>
      <c r="G248" s="1010"/>
      <c r="H248" s="1011"/>
    </row>
    <row r="249" spans="1:8" ht="27.75" customHeight="1">
      <c r="A249" s="592">
        <v>3</v>
      </c>
      <c r="B249" s="1009"/>
      <c r="C249" s="1011"/>
      <c r="D249" s="717"/>
      <c r="E249" s="722"/>
      <c r="F249" s="1009"/>
      <c r="G249" s="1010"/>
      <c r="H249" s="1011"/>
    </row>
    <row r="250" spans="1:8" ht="27" customHeight="1">
      <c r="A250" s="592">
        <v>4</v>
      </c>
      <c r="B250" s="1009"/>
      <c r="C250" s="1011"/>
      <c r="D250" s="717"/>
      <c r="E250" s="722"/>
      <c r="F250" s="1009"/>
      <c r="G250" s="1010"/>
      <c r="H250" s="1011"/>
    </row>
    <row r="251" spans="1:8" ht="27.75" customHeight="1">
      <c r="A251" s="592">
        <v>5</v>
      </c>
      <c r="B251" s="1009"/>
      <c r="C251" s="1011"/>
      <c r="D251" s="717"/>
      <c r="E251" s="722"/>
      <c r="F251" s="1009"/>
      <c r="G251" s="1010"/>
      <c r="H251" s="1011"/>
    </row>
    <row r="252" spans="1:8" ht="47.25" customHeight="1">
      <c r="A252" s="592"/>
      <c r="B252" s="1199" t="s">
        <v>674</v>
      </c>
      <c r="C252" s="1115"/>
      <c r="D252" s="717"/>
      <c r="E252" s="675"/>
      <c r="F252" s="722"/>
      <c r="G252" s="722"/>
      <c r="H252" s="723"/>
    </row>
    <row r="253" spans="1:8" ht="14.25" customHeight="1">
      <c r="A253" s="610"/>
      <c r="B253" s="611"/>
      <c r="C253" s="611"/>
      <c r="D253" s="582"/>
      <c r="E253" s="582"/>
      <c r="F253" s="582"/>
      <c r="G253" s="582"/>
      <c r="H253" s="582"/>
    </row>
    <row r="254" spans="1:8" ht="14.25" customHeight="1">
      <c r="A254" s="590" t="s">
        <v>675</v>
      </c>
      <c r="B254" s="1100" t="s">
        <v>676</v>
      </c>
      <c r="C254" s="1101"/>
      <c r="D254" s="720"/>
      <c r="E254" s="1102"/>
      <c r="F254" s="1103"/>
      <c r="G254" s="1104"/>
      <c r="H254" s="1105"/>
    </row>
    <row r="255" spans="1:8" ht="39.75" customHeight="1">
      <c r="A255" s="590"/>
      <c r="B255" s="1050"/>
      <c r="C255" s="1100"/>
      <c r="D255" s="718" t="s">
        <v>714</v>
      </c>
      <c r="E255" s="1106" t="s">
        <v>661</v>
      </c>
      <c r="F255" s="1198"/>
      <c r="G255" s="1198"/>
      <c r="H255" s="1107"/>
    </row>
    <row r="256" spans="1:8" ht="59.25" customHeight="1">
      <c r="A256" s="592"/>
      <c r="B256" s="1069" t="s">
        <v>678</v>
      </c>
      <c r="C256" s="1070"/>
      <c r="D256" s="717"/>
      <c r="E256" s="1009"/>
      <c r="F256" s="1010"/>
      <c r="G256" s="1010"/>
      <c r="H256" s="1011"/>
    </row>
    <row r="257" spans="1:9" ht="21" customHeight="1">
      <c r="A257" s="592"/>
      <c r="B257" s="1005" t="s">
        <v>679</v>
      </c>
      <c r="C257" s="1065"/>
      <c r="D257" s="719"/>
      <c r="E257" s="1071"/>
      <c r="F257" s="1072"/>
      <c r="G257" s="1073"/>
      <c r="H257" s="1074"/>
    </row>
    <row r="258" spans="1:9" ht="57" customHeight="1">
      <c r="A258" s="676"/>
      <c r="B258" s="1069" t="s">
        <v>680</v>
      </c>
      <c r="C258" s="1070"/>
      <c r="D258" s="717"/>
      <c r="E258" s="1009"/>
      <c r="F258" s="1010"/>
      <c r="G258" s="1010"/>
      <c r="H258" s="1011"/>
    </row>
    <row r="259" spans="1:9" ht="14.25" customHeight="1">
      <c r="A259" s="678"/>
      <c r="B259" s="533"/>
      <c r="C259" s="533"/>
      <c r="D259" s="533"/>
      <c r="G259" s="533"/>
    </row>
    <row r="260" spans="1:9" ht="19.5" hidden="1" customHeight="1">
      <c r="A260" s="677"/>
      <c r="B260" s="1050" t="e">
        <f>IF(AND(#REF!=2,M198=1),"Name of Other Partner of JV",IF(AND(#REF!=2,M198="2 or more"),"Name of Other Partner-1 of JV",""))</f>
        <v>#REF!</v>
      </c>
      <c r="C260" s="1050"/>
      <c r="D260" s="1050"/>
      <c r="E260" s="1066" t="e">
        <f>'[7]Name of Bidder'!C18</f>
        <v>#REF!</v>
      </c>
      <c r="F260" s="1067"/>
      <c r="G260" s="1067"/>
      <c r="H260" s="1068"/>
      <c r="I260" s="539"/>
    </row>
    <row r="261" spans="1:9" ht="29.25" hidden="1" customHeight="1">
      <c r="A261" s="550" t="s">
        <v>657</v>
      </c>
      <c r="B261" s="1049" t="s">
        <v>658</v>
      </c>
      <c r="C261" s="1050"/>
      <c r="D261" s="1050"/>
      <c r="E261" s="1050"/>
      <c r="F261" s="1050"/>
      <c r="G261" s="1050"/>
      <c r="H261" s="1050"/>
      <c r="I261" s="539"/>
    </row>
    <row r="262" spans="1:9" ht="19.5" hidden="1" customHeight="1">
      <c r="A262" s="590"/>
      <c r="B262" s="608"/>
      <c r="C262" s="614"/>
      <c r="D262" s="615"/>
      <c r="E262" s="992" t="s">
        <v>659</v>
      </c>
      <c r="F262" s="993" t="s">
        <v>660</v>
      </c>
      <c r="G262" s="992" t="s">
        <v>661</v>
      </c>
      <c r="H262" s="993"/>
      <c r="I262" s="539"/>
    </row>
    <row r="263" spans="1:9" ht="47.25" hidden="1" customHeight="1">
      <c r="A263" s="590"/>
      <c r="B263" s="608"/>
      <c r="C263" s="614"/>
      <c r="D263" s="549" t="s">
        <v>662</v>
      </c>
      <c r="E263" s="1077"/>
      <c r="F263" s="1078"/>
      <c r="G263" s="1077"/>
      <c r="H263" s="1078"/>
      <c r="I263" s="539"/>
    </row>
    <row r="264" spans="1:9" ht="17.25" hidden="1" customHeight="1">
      <c r="A264" s="592" t="s">
        <v>663</v>
      </c>
      <c r="B264" s="1060" t="s">
        <v>664</v>
      </c>
      <c r="C264" s="1079"/>
      <c r="D264" s="616"/>
      <c r="E264" s="1080"/>
      <c r="F264" s="1081"/>
      <c r="G264" s="1080"/>
      <c r="H264" s="1081"/>
      <c r="I264" s="539"/>
    </row>
    <row r="265" spans="1:9" ht="17.25" hidden="1" customHeight="1">
      <c r="A265" s="592"/>
      <c r="B265" s="1060" t="s">
        <v>681</v>
      </c>
      <c r="C265" s="1061"/>
      <c r="D265" s="1079"/>
      <c r="E265" s="594" t="s">
        <v>567</v>
      </c>
      <c r="F265" s="595"/>
      <c r="G265" s="595"/>
      <c r="H265" s="596"/>
      <c r="I265" s="539"/>
    </row>
    <row r="266" spans="1:9" ht="15.75" hidden="1" customHeight="1">
      <c r="A266" s="592">
        <v>1</v>
      </c>
      <c r="B266" s="1062" t="s">
        <v>666</v>
      </c>
      <c r="C266" s="1082"/>
      <c r="D266" s="601"/>
      <c r="E266" s="602"/>
      <c r="F266" s="603"/>
      <c r="G266" s="1083"/>
      <c r="H266" s="1084"/>
      <c r="I266" s="539"/>
    </row>
    <row r="267" spans="1:9" ht="15.75" hidden="1" customHeight="1">
      <c r="A267" s="592">
        <v>2</v>
      </c>
      <c r="B267" s="1062" t="s">
        <v>667</v>
      </c>
      <c r="C267" s="1082"/>
      <c r="D267" s="601"/>
      <c r="E267" s="602"/>
      <c r="F267" s="603"/>
      <c r="G267" s="1083"/>
      <c r="H267" s="1084"/>
    </row>
    <row r="268" spans="1:9" ht="15.75" hidden="1" customHeight="1">
      <c r="A268" s="592">
        <v>3</v>
      </c>
      <c r="B268" s="598" t="s">
        <v>668</v>
      </c>
      <c r="C268" s="600"/>
      <c r="D268" s="601"/>
      <c r="E268" s="602"/>
      <c r="F268" s="603"/>
      <c r="G268" s="1083"/>
      <c r="H268" s="1084"/>
      <c r="I268" s="539"/>
    </row>
    <row r="269" spans="1:9" ht="16.5" hidden="1" customHeight="1">
      <c r="A269" s="592">
        <v>4</v>
      </c>
      <c r="B269" s="598" t="s">
        <v>669</v>
      </c>
      <c r="C269" s="600"/>
      <c r="D269" s="601"/>
      <c r="E269" s="602"/>
      <c r="F269" s="603"/>
      <c r="G269" s="1083"/>
      <c r="H269" s="1084"/>
      <c r="I269" s="539"/>
    </row>
    <row r="270" spans="1:9" hidden="1">
      <c r="A270" s="592">
        <v>5</v>
      </c>
      <c r="B270" s="598" t="s">
        <v>670</v>
      </c>
      <c r="C270" s="600"/>
      <c r="D270" s="601"/>
      <c r="E270" s="602"/>
      <c r="F270" s="603"/>
      <c r="G270" s="1083"/>
      <c r="H270" s="1084"/>
      <c r="I270" s="539"/>
    </row>
    <row r="271" spans="1:9" ht="19.5" hidden="1" customHeight="1">
      <c r="A271" s="592">
        <v>6</v>
      </c>
      <c r="B271" s="598" t="s">
        <v>682</v>
      </c>
      <c r="C271" s="600"/>
      <c r="D271" s="604"/>
      <c r="E271" s="605"/>
      <c r="F271" s="606"/>
      <c r="G271" s="1085"/>
      <c r="H271" s="1086"/>
      <c r="I271" s="539"/>
    </row>
    <row r="272" spans="1:9" ht="32.25" hidden="1" customHeight="1">
      <c r="A272" s="607"/>
      <c r="B272" s="1087" t="s">
        <v>671</v>
      </c>
      <c r="C272" s="1087"/>
      <c r="D272" s="1087"/>
      <c r="E272" s="1087"/>
      <c r="F272" s="1087"/>
      <c r="G272" s="1087"/>
      <c r="H272" s="1088"/>
      <c r="I272" s="539"/>
    </row>
    <row r="273" spans="1:9" ht="32.25" hidden="1" customHeight="1">
      <c r="A273" s="550"/>
      <c r="B273" s="617"/>
      <c r="C273" s="617"/>
      <c r="D273" s="617"/>
      <c r="E273" s="618"/>
      <c r="F273" s="618"/>
      <c r="G273" s="618"/>
      <c r="H273" s="618"/>
      <c r="I273" s="539"/>
    </row>
    <row r="274" spans="1:9" ht="32.25" hidden="1" customHeight="1">
      <c r="A274" s="550"/>
      <c r="B274" s="617"/>
      <c r="C274" s="617"/>
      <c r="D274" s="617"/>
      <c r="E274" s="618"/>
      <c r="F274" s="618"/>
      <c r="G274" s="618"/>
      <c r="H274" s="618"/>
      <c r="I274" s="539"/>
    </row>
    <row r="275" spans="1:9" ht="32.25" hidden="1" customHeight="1">
      <c r="A275" s="550"/>
      <c r="B275" s="617"/>
      <c r="C275" s="617"/>
      <c r="D275" s="617"/>
      <c r="E275" s="618"/>
      <c r="F275" s="618"/>
      <c r="G275" s="618"/>
      <c r="H275" s="618"/>
      <c r="I275" s="539"/>
    </row>
    <row r="276" spans="1:9" ht="32.25" hidden="1" customHeight="1">
      <c r="A276" s="550"/>
      <c r="B276" s="617"/>
      <c r="C276" s="617"/>
      <c r="D276" s="617"/>
      <c r="E276" s="618"/>
      <c r="F276" s="618"/>
      <c r="G276" s="618"/>
      <c r="H276" s="618"/>
      <c r="I276" s="539"/>
    </row>
    <row r="277" spans="1:9" ht="20.25" hidden="1" customHeight="1">
      <c r="A277" s="590" t="s">
        <v>615</v>
      </c>
      <c r="B277" s="1049" t="s">
        <v>672</v>
      </c>
      <c r="C277" s="1050"/>
      <c r="D277" s="1050"/>
      <c r="E277" s="1050"/>
      <c r="F277" s="1050"/>
      <c r="G277" s="1050"/>
      <c r="H277" s="1050"/>
      <c r="I277" s="539"/>
    </row>
    <row r="278" spans="1:9" ht="19.5" hidden="1" customHeight="1">
      <c r="A278" s="590"/>
      <c r="B278" s="619"/>
      <c r="C278" s="614"/>
      <c r="D278" s="615"/>
      <c r="E278" s="992" t="s">
        <v>659</v>
      </c>
      <c r="F278" s="993" t="s">
        <v>660</v>
      </c>
      <c r="G278" s="992" t="s">
        <v>661</v>
      </c>
      <c r="H278" s="993"/>
      <c r="I278" s="539"/>
    </row>
    <row r="279" spans="1:9" ht="47.25" hidden="1" customHeight="1">
      <c r="A279" s="590"/>
      <c r="B279" s="619"/>
      <c r="C279" s="614"/>
      <c r="D279" s="549" t="s">
        <v>673</v>
      </c>
      <c r="E279" s="1077"/>
      <c r="F279" s="1078"/>
      <c r="G279" s="1077"/>
      <c r="H279" s="1078"/>
      <c r="I279" s="539"/>
    </row>
    <row r="280" spans="1:9" ht="17.25" hidden="1" customHeight="1">
      <c r="A280" s="592" t="s">
        <v>663</v>
      </c>
      <c r="B280" s="1003" t="s">
        <v>664</v>
      </c>
      <c r="C280" s="1064"/>
      <c r="D280" s="620"/>
      <c r="E280" s="1080"/>
      <c r="F280" s="1081"/>
      <c r="G280" s="1089"/>
      <c r="H280" s="1090"/>
      <c r="I280" s="539"/>
    </row>
    <row r="281" spans="1:9" ht="17.25" hidden="1" customHeight="1">
      <c r="A281" s="592"/>
      <c r="B281" s="1061" t="s">
        <v>681</v>
      </c>
      <c r="C281" s="1061"/>
      <c r="D281" s="1003"/>
      <c r="E281" s="594" t="s">
        <v>567</v>
      </c>
      <c r="F281" s="595"/>
      <c r="G281" s="595"/>
      <c r="H281" s="596"/>
      <c r="I281" s="539"/>
    </row>
    <row r="282" spans="1:9" ht="15.75" hidden="1" customHeight="1">
      <c r="A282" s="592">
        <v>1</v>
      </c>
      <c r="B282" s="1091" t="s">
        <v>666</v>
      </c>
      <c r="C282" s="1092"/>
      <c r="D282" s="623"/>
      <c r="E282" s="624"/>
      <c r="F282" s="625"/>
      <c r="G282" s="1093"/>
      <c r="H282" s="1094"/>
      <c r="I282" s="539"/>
    </row>
    <row r="283" spans="1:9" ht="15.75" hidden="1" customHeight="1">
      <c r="A283" s="592">
        <v>2</v>
      </c>
      <c r="B283" s="1091" t="s">
        <v>667</v>
      </c>
      <c r="C283" s="1092"/>
      <c r="D283" s="626"/>
      <c r="E283" s="602"/>
      <c r="F283" s="603"/>
      <c r="G283" s="1095"/>
      <c r="H283" s="1096"/>
    </row>
    <row r="284" spans="1:9" ht="15.75" hidden="1" customHeight="1">
      <c r="A284" s="592">
        <v>3</v>
      </c>
      <c r="B284" s="621" t="s">
        <v>668</v>
      </c>
      <c r="C284" s="622"/>
      <c r="D284" s="626"/>
      <c r="E284" s="602"/>
      <c r="F284" s="603"/>
      <c r="G284" s="1095"/>
      <c r="H284" s="1096"/>
      <c r="I284" s="539"/>
    </row>
    <row r="285" spans="1:9" ht="16.5" hidden="1" customHeight="1">
      <c r="A285" s="592">
        <v>4</v>
      </c>
      <c r="B285" s="621" t="s">
        <v>669</v>
      </c>
      <c r="C285" s="622"/>
      <c r="D285" s="626"/>
      <c r="E285" s="602"/>
      <c r="F285" s="603"/>
      <c r="G285" s="1095"/>
      <c r="H285" s="1096"/>
      <c r="I285" s="539"/>
    </row>
    <row r="286" spans="1:9" ht="15.75" hidden="1" customHeight="1">
      <c r="A286" s="592">
        <v>5</v>
      </c>
      <c r="B286" s="621" t="s">
        <v>670</v>
      </c>
      <c r="C286" s="622"/>
      <c r="D286" s="626"/>
      <c r="E286" s="602"/>
      <c r="F286" s="603"/>
      <c r="G286" s="1095"/>
      <c r="H286" s="1096"/>
      <c r="I286" s="539"/>
    </row>
    <row r="287" spans="1:9" hidden="1">
      <c r="A287" s="592">
        <v>6</v>
      </c>
      <c r="B287" s="621" t="s">
        <v>682</v>
      </c>
      <c r="C287" s="622"/>
      <c r="D287" s="627"/>
      <c r="E287" s="605"/>
      <c r="F287" s="606"/>
      <c r="G287" s="1097"/>
      <c r="H287" s="1098"/>
      <c r="I287" s="539"/>
    </row>
    <row r="288" spans="1:9" ht="49.5" hidden="1" customHeight="1">
      <c r="A288" s="592"/>
      <c r="B288" s="1099" t="s">
        <v>671</v>
      </c>
      <c r="C288" s="1087"/>
      <c r="D288" s="1087"/>
      <c r="E288" s="1087"/>
      <c r="F288" s="1087"/>
      <c r="G288" s="1087"/>
      <c r="H288" s="1088"/>
      <c r="I288" s="539"/>
    </row>
    <row r="289" spans="1:9" ht="16.5" hidden="1" customHeight="1">
      <c r="A289" s="628"/>
      <c r="B289" s="611"/>
      <c r="C289" s="611"/>
      <c r="D289" s="582"/>
      <c r="E289" s="582"/>
      <c r="F289" s="582"/>
      <c r="G289" s="582"/>
      <c r="H289" s="582"/>
      <c r="I289" s="539"/>
    </row>
    <row r="290" spans="1:9" ht="16.5" hidden="1" customHeight="1">
      <c r="A290" s="590" t="s">
        <v>675</v>
      </c>
      <c r="B290" s="1100" t="s">
        <v>676</v>
      </c>
      <c r="C290" s="1101"/>
      <c r="D290" s="612"/>
      <c r="E290" s="1102"/>
      <c r="F290" s="1103"/>
      <c r="G290" s="1104"/>
      <c r="H290" s="1105"/>
      <c r="I290" s="539"/>
    </row>
    <row r="291" spans="1:9" ht="28.5" hidden="1" customHeight="1">
      <c r="A291" s="590"/>
      <c r="B291" s="1050"/>
      <c r="C291" s="1100"/>
      <c r="D291" s="613"/>
      <c r="E291" s="1106" t="s">
        <v>677</v>
      </c>
      <c r="F291" s="1107"/>
      <c r="G291" s="1108" t="s">
        <v>659</v>
      </c>
      <c r="H291" s="1109"/>
      <c r="I291" s="539"/>
    </row>
    <row r="292" spans="1:9" ht="56.25" hidden="1" customHeight="1">
      <c r="A292" s="592"/>
      <c r="B292" s="1069" t="s">
        <v>678</v>
      </c>
      <c r="C292" s="1070"/>
      <c r="D292" s="599"/>
      <c r="E292" s="1110"/>
      <c r="F292" s="1111"/>
      <c r="G292" s="1112"/>
      <c r="H292" s="1112"/>
    </row>
    <row r="293" spans="1:9" ht="15.75" hidden="1" customHeight="1">
      <c r="A293" s="592"/>
      <c r="B293" s="1005" t="s">
        <v>679</v>
      </c>
      <c r="C293" s="1065"/>
      <c r="D293" s="609"/>
      <c r="E293" s="1071"/>
      <c r="F293" s="1072"/>
      <c r="G293" s="1073"/>
      <c r="H293" s="1074"/>
      <c r="I293" s="539"/>
    </row>
    <row r="294" spans="1:9" ht="66.75" hidden="1" customHeight="1">
      <c r="A294" s="592"/>
      <c r="B294" s="1069" t="s">
        <v>680</v>
      </c>
      <c r="C294" s="1070"/>
      <c r="D294" s="599"/>
      <c r="E294" s="1110"/>
      <c r="F294" s="1111"/>
      <c r="G294" s="1112"/>
      <c r="H294" s="1112"/>
      <c r="I294" s="539"/>
    </row>
    <row r="295" spans="1:9" ht="20.25" hidden="1" customHeight="1">
      <c r="A295" s="597"/>
      <c r="B295" s="629"/>
      <c r="C295" s="629"/>
      <c r="D295" s="630"/>
      <c r="E295" s="630"/>
      <c r="F295" s="630"/>
      <c r="G295" s="630"/>
      <c r="H295" s="630"/>
      <c r="I295" s="539"/>
    </row>
    <row r="296" spans="1:9" ht="32.25" hidden="1" customHeight="1">
      <c r="A296" s="550"/>
      <c r="B296" s="1050" t="e">
        <f>IF(AND(#REF!=2,M198="2 or more"),"Name of Other Partner-2 of JV", "")</f>
        <v>#REF!</v>
      </c>
      <c r="C296" s="1050"/>
      <c r="D296" s="1050"/>
      <c r="E296" s="1066" t="e">
        <f>'[7]Name of Bidder'!C23</f>
        <v>#REF!</v>
      </c>
      <c r="F296" s="1067"/>
      <c r="G296" s="1067"/>
      <c r="H296" s="1068"/>
      <c r="I296" s="539"/>
    </row>
    <row r="297" spans="1:9" ht="29.25" hidden="1" customHeight="1">
      <c r="A297" s="550" t="s">
        <v>657</v>
      </c>
      <c r="B297" s="1049" t="s">
        <v>658</v>
      </c>
      <c r="C297" s="1050"/>
      <c r="D297" s="1050"/>
      <c r="E297" s="1050"/>
      <c r="F297" s="1050"/>
      <c r="G297" s="1050"/>
      <c r="H297" s="1050"/>
      <c r="I297" s="539"/>
    </row>
    <row r="298" spans="1:9" ht="19.5" hidden="1" customHeight="1">
      <c r="A298" s="590"/>
      <c r="B298" s="608"/>
      <c r="C298" s="614"/>
      <c r="D298" s="615"/>
      <c r="E298" s="992" t="s">
        <v>659</v>
      </c>
      <c r="F298" s="993" t="s">
        <v>660</v>
      </c>
      <c r="G298" s="992" t="s">
        <v>661</v>
      </c>
      <c r="H298" s="993"/>
      <c r="I298" s="539"/>
    </row>
    <row r="299" spans="1:9" ht="47.25" hidden="1" customHeight="1">
      <c r="A299" s="590"/>
      <c r="B299" s="608"/>
      <c r="C299" s="614"/>
      <c r="D299" s="549" t="s">
        <v>662</v>
      </c>
      <c r="E299" s="1077"/>
      <c r="F299" s="1078"/>
      <c r="G299" s="1077"/>
      <c r="H299" s="1078"/>
      <c r="I299" s="539"/>
    </row>
    <row r="300" spans="1:9" ht="17.25" hidden="1" customHeight="1">
      <c r="A300" s="592" t="s">
        <v>663</v>
      </c>
      <c r="B300" s="1060" t="s">
        <v>664</v>
      </c>
      <c r="C300" s="1079"/>
      <c r="D300" s="616"/>
      <c r="E300" s="1080"/>
      <c r="F300" s="1081"/>
      <c r="G300" s="1080"/>
      <c r="H300" s="1081"/>
      <c r="I300" s="539"/>
    </row>
    <row r="301" spans="1:9" ht="17.25" hidden="1" customHeight="1">
      <c r="A301" s="592"/>
      <c r="B301" s="1060" t="s">
        <v>681</v>
      </c>
      <c r="C301" s="1061"/>
      <c r="D301" s="1079"/>
      <c r="E301" s="594" t="s">
        <v>567</v>
      </c>
      <c r="F301" s="595"/>
      <c r="G301" s="595"/>
      <c r="H301" s="596"/>
      <c r="I301" s="539"/>
    </row>
    <row r="302" spans="1:9" ht="15.75" hidden="1" customHeight="1">
      <c r="A302" s="592">
        <v>1</v>
      </c>
      <c r="B302" s="1091" t="s">
        <v>666</v>
      </c>
      <c r="C302" s="1092"/>
      <c r="D302" s="631"/>
      <c r="E302" s="624"/>
      <c r="F302" s="625"/>
      <c r="G302" s="1113"/>
      <c r="H302" s="1114"/>
      <c r="I302" s="539"/>
    </row>
    <row r="303" spans="1:9" ht="15.75" hidden="1" customHeight="1">
      <c r="A303" s="592">
        <v>2</v>
      </c>
      <c r="B303" s="1091" t="s">
        <v>667</v>
      </c>
      <c r="C303" s="1092"/>
      <c r="D303" s="601"/>
      <c r="E303" s="602"/>
      <c r="F303" s="603"/>
      <c r="G303" s="1083"/>
      <c r="H303" s="1084"/>
    </row>
    <row r="304" spans="1:9" ht="15.75" hidden="1" customHeight="1">
      <c r="A304" s="592">
        <v>3</v>
      </c>
      <c r="B304" s="621" t="s">
        <v>668</v>
      </c>
      <c r="C304" s="622"/>
      <c r="D304" s="601"/>
      <c r="E304" s="602"/>
      <c r="F304" s="603"/>
      <c r="G304" s="1083"/>
      <c r="H304" s="1084"/>
      <c r="I304" s="539"/>
    </row>
    <row r="305" spans="1:9" ht="16.5" hidden="1" customHeight="1">
      <c r="A305" s="592">
        <v>4</v>
      </c>
      <c r="B305" s="621" t="s">
        <v>669</v>
      </c>
      <c r="C305" s="622"/>
      <c r="D305" s="601"/>
      <c r="E305" s="602"/>
      <c r="F305" s="603"/>
      <c r="G305" s="1083"/>
      <c r="H305" s="1084"/>
      <c r="I305" s="539"/>
    </row>
    <row r="306" spans="1:9" ht="15.75" hidden="1" customHeight="1">
      <c r="A306" s="592">
        <v>5</v>
      </c>
      <c r="B306" s="621" t="s">
        <v>670</v>
      </c>
      <c r="C306" s="622"/>
      <c r="D306" s="601"/>
      <c r="E306" s="602"/>
      <c r="F306" s="603"/>
      <c r="G306" s="1083"/>
      <c r="H306" s="1084"/>
      <c r="I306" s="539"/>
    </row>
    <row r="307" spans="1:9" hidden="1">
      <c r="A307" s="592">
        <v>6</v>
      </c>
      <c r="B307" s="621" t="s">
        <v>682</v>
      </c>
      <c r="C307" s="622"/>
      <c r="D307" s="604"/>
      <c r="E307" s="605"/>
      <c r="F307" s="606"/>
      <c r="G307" s="1085"/>
      <c r="H307" s="1086"/>
      <c r="I307" s="539"/>
    </row>
    <row r="308" spans="1:9" ht="32.25" hidden="1" customHeight="1">
      <c r="A308" s="607"/>
      <c r="B308" s="1087" t="s">
        <v>671</v>
      </c>
      <c r="C308" s="1087"/>
      <c r="D308" s="1087"/>
      <c r="E308" s="1087"/>
      <c r="F308" s="1087"/>
      <c r="G308" s="1087"/>
      <c r="H308" s="1088"/>
      <c r="I308" s="539"/>
    </row>
    <row r="309" spans="1:9" ht="32.25" hidden="1" customHeight="1">
      <c r="A309" s="550"/>
      <c r="B309" s="617"/>
      <c r="C309" s="617"/>
      <c r="D309" s="617"/>
      <c r="E309" s="618"/>
      <c r="F309" s="618"/>
      <c r="G309" s="618"/>
      <c r="H309" s="618"/>
      <c r="I309" s="539"/>
    </row>
    <row r="310" spans="1:9" ht="20.25" hidden="1" customHeight="1">
      <c r="A310" s="590" t="s">
        <v>615</v>
      </c>
      <c r="B310" s="1049" t="s">
        <v>672</v>
      </c>
      <c r="C310" s="1050"/>
      <c r="D310" s="1050"/>
      <c r="E310" s="1050"/>
      <c r="F310" s="1050"/>
      <c r="G310" s="1050"/>
      <c r="H310" s="1050"/>
      <c r="I310" s="539"/>
    </row>
    <row r="311" spans="1:9" ht="19.5" hidden="1" customHeight="1">
      <c r="A311" s="590"/>
      <c r="B311" s="619"/>
      <c r="C311" s="614"/>
      <c r="D311" s="615"/>
      <c r="E311" s="992" t="s">
        <v>659</v>
      </c>
      <c r="F311" s="993" t="s">
        <v>660</v>
      </c>
      <c r="G311" s="992" t="s">
        <v>661</v>
      </c>
      <c r="H311" s="993"/>
      <c r="I311" s="539"/>
    </row>
    <row r="312" spans="1:9" ht="47.25" hidden="1" customHeight="1">
      <c r="A312" s="590"/>
      <c r="B312" s="619"/>
      <c r="C312" s="614"/>
      <c r="D312" s="549" t="s">
        <v>673</v>
      </c>
      <c r="E312" s="1077"/>
      <c r="F312" s="1078"/>
      <c r="G312" s="1077"/>
      <c r="H312" s="1078"/>
      <c r="I312" s="539"/>
    </row>
    <row r="313" spans="1:9" ht="17.25" hidden="1" customHeight="1">
      <c r="A313" s="592" t="s">
        <v>663</v>
      </c>
      <c r="B313" s="1003" t="s">
        <v>664</v>
      </c>
      <c r="C313" s="1064"/>
      <c r="D313" s="620"/>
      <c r="E313" s="1080"/>
      <c r="F313" s="1081"/>
      <c r="G313" s="1089"/>
      <c r="H313" s="1090"/>
      <c r="I313" s="539"/>
    </row>
    <row r="314" spans="1:9" ht="17.25" hidden="1" customHeight="1">
      <c r="A314" s="592"/>
      <c r="B314" s="1061" t="s">
        <v>681</v>
      </c>
      <c r="C314" s="1061"/>
      <c r="D314" s="1003"/>
      <c r="E314" s="594" t="s">
        <v>567</v>
      </c>
      <c r="F314" s="595"/>
      <c r="G314" s="595"/>
      <c r="H314" s="596"/>
      <c r="I314" s="539"/>
    </row>
    <row r="315" spans="1:9" ht="15.75" hidden="1" customHeight="1">
      <c r="A315" s="592">
        <v>1</v>
      </c>
      <c r="B315" s="1091" t="s">
        <v>666</v>
      </c>
      <c r="C315" s="1092"/>
      <c r="D315" s="623"/>
      <c r="E315" s="624"/>
      <c r="F315" s="625"/>
      <c r="G315" s="1093"/>
      <c r="H315" s="1094"/>
      <c r="I315" s="539"/>
    </row>
    <row r="316" spans="1:9" ht="15.75" hidden="1" customHeight="1">
      <c r="A316" s="592">
        <v>2</v>
      </c>
      <c r="B316" s="1091" t="s">
        <v>667</v>
      </c>
      <c r="C316" s="1092"/>
      <c r="D316" s="626"/>
      <c r="E316" s="602"/>
      <c r="F316" s="603"/>
      <c r="G316" s="1095"/>
      <c r="H316" s="1096"/>
    </row>
    <row r="317" spans="1:9" ht="15.75" hidden="1" customHeight="1">
      <c r="A317" s="592">
        <v>3</v>
      </c>
      <c r="B317" s="621" t="s">
        <v>668</v>
      </c>
      <c r="C317" s="622"/>
      <c r="D317" s="626"/>
      <c r="E317" s="602"/>
      <c r="F317" s="603"/>
      <c r="G317" s="1095"/>
      <c r="H317" s="1096"/>
      <c r="I317" s="539"/>
    </row>
    <row r="318" spans="1:9" ht="16.5" hidden="1" customHeight="1">
      <c r="A318" s="592">
        <v>4</v>
      </c>
      <c r="B318" s="621" t="s">
        <v>669</v>
      </c>
      <c r="C318" s="622"/>
      <c r="D318" s="626"/>
      <c r="E318" s="602"/>
      <c r="F318" s="603"/>
      <c r="G318" s="1095"/>
      <c r="H318" s="1096"/>
      <c r="I318" s="539"/>
    </row>
    <row r="319" spans="1:9" ht="15.75" hidden="1" customHeight="1">
      <c r="A319" s="592">
        <v>5</v>
      </c>
      <c r="B319" s="621" t="s">
        <v>670</v>
      </c>
      <c r="C319" s="622"/>
      <c r="D319" s="626"/>
      <c r="E319" s="602"/>
      <c r="F319" s="603"/>
      <c r="G319" s="1095"/>
      <c r="H319" s="1096"/>
      <c r="I319" s="539"/>
    </row>
    <row r="320" spans="1:9" ht="15.75" hidden="1" customHeight="1">
      <c r="A320" s="592">
        <v>6</v>
      </c>
      <c r="B320" s="621" t="s">
        <v>682</v>
      </c>
      <c r="C320" s="622"/>
      <c r="D320" s="626"/>
      <c r="E320" s="602"/>
      <c r="F320" s="603"/>
      <c r="G320" s="1095"/>
      <c r="H320" s="1096"/>
      <c r="I320" s="539"/>
    </row>
    <row r="321" spans="1:9" ht="32.25" hidden="1" customHeight="1">
      <c r="A321" s="592"/>
      <c r="B321" s="1115" t="s">
        <v>674</v>
      </c>
      <c r="C321" s="1115"/>
      <c r="D321" s="627"/>
      <c r="E321" s="605"/>
      <c r="F321" s="606"/>
      <c r="G321" s="1097"/>
      <c r="H321" s="1098"/>
      <c r="I321" s="539"/>
    </row>
    <row r="322" spans="1:9" ht="32.25" hidden="1" customHeight="1">
      <c r="A322" s="607"/>
      <c r="B322" s="1116" t="s">
        <v>671</v>
      </c>
      <c r="C322" s="1116"/>
      <c r="D322" s="1116"/>
      <c r="E322" s="1116"/>
      <c r="F322" s="1116"/>
      <c r="G322" s="1116"/>
      <c r="H322" s="1117"/>
      <c r="I322" s="539"/>
    </row>
    <row r="323" spans="1:9" ht="16.5" hidden="1" customHeight="1">
      <c r="A323" s="610"/>
      <c r="B323" s="611"/>
      <c r="C323" s="611"/>
      <c r="D323" s="582"/>
      <c r="E323" s="582"/>
      <c r="F323" s="582"/>
      <c r="G323" s="582"/>
      <c r="H323" s="582"/>
      <c r="I323" s="539"/>
    </row>
    <row r="324" spans="1:9" ht="16.5" hidden="1" customHeight="1">
      <c r="A324" s="590" t="s">
        <v>675</v>
      </c>
      <c r="B324" s="1101" t="s">
        <v>676</v>
      </c>
      <c r="C324" s="1101"/>
      <c r="D324" s="612"/>
      <c r="E324" s="1102"/>
      <c r="F324" s="1103"/>
      <c r="G324" s="1104"/>
      <c r="H324" s="1105"/>
      <c r="I324" s="539"/>
    </row>
    <row r="325" spans="1:9" ht="28.5" hidden="1" customHeight="1">
      <c r="A325" s="590"/>
      <c r="B325" s="1049"/>
      <c r="C325" s="1100"/>
      <c r="D325" s="613"/>
      <c r="E325" s="1106" t="s">
        <v>677</v>
      </c>
      <c r="F325" s="1107"/>
      <c r="G325" s="1108" t="s">
        <v>659</v>
      </c>
      <c r="H325" s="1109"/>
      <c r="I325" s="539"/>
    </row>
    <row r="326" spans="1:9" ht="56.25" hidden="1" customHeight="1">
      <c r="A326" s="592"/>
      <c r="B326" s="1070" t="s">
        <v>678</v>
      </c>
      <c r="C326" s="1070"/>
      <c r="D326" s="599"/>
      <c r="E326" s="1110"/>
      <c r="F326" s="1111"/>
      <c r="G326" s="1112"/>
      <c r="H326" s="1112"/>
    </row>
    <row r="327" spans="1:9" ht="15.75" hidden="1" customHeight="1">
      <c r="A327" s="592"/>
      <c r="B327" s="1065" t="s">
        <v>679</v>
      </c>
      <c r="C327" s="1065"/>
      <c r="D327" s="609"/>
      <c r="E327" s="1071"/>
      <c r="F327" s="1072"/>
      <c r="G327" s="1073"/>
      <c r="H327" s="1074"/>
      <c r="I327" s="539"/>
    </row>
    <row r="328" spans="1:9" ht="49.5" hidden="1" customHeight="1">
      <c r="A328" s="592"/>
      <c r="B328" s="1070" t="s">
        <v>680</v>
      </c>
      <c r="C328" s="1070"/>
      <c r="D328" s="599"/>
      <c r="E328" s="1110"/>
      <c r="F328" s="1111"/>
      <c r="G328" s="1112"/>
      <c r="H328" s="1112"/>
      <c r="I328" s="539"/>
    </row>
    <row r="329" spans="1:9" ht="22.5" hidden="1" customHeight="1">
      <c r="A329" s="610"/>
      <c r="B329" s="629"/>
      <c r="C329" s="629"/>
      <c r="D329" s="630"/>
      <c r="E329" s="630"/>
      <c r="F329" s="630"/>
      <c r="G329" s="630"/>
      <c r="H329" s="630"/>
      <c r="I329" s="539"/>
    </row>
    <row r="330" spans="1:9" ht="17.25" hidden="1" customHeight="1">
      <c r="A330" s="632" t="s">
        <v>683</v>
      </c>
      <c r="B330" s="1118" t="s">
        <v>684</v>
      </c>
      <c r="C330" s="1118"/>
      <c r="D330" s="1118"/>
      <c r="E330" s="1118"/>
      <c r="F330" s="1118"/>
      <c r="G330" s="1118"/>
      <c r="H330" s="1118"/>
      <c r="I330" s="539"/>
    </row>
    <row r="331" spans="1:9" ht="12" hidden="1" customHeight="1">
      <c r="A331" s="539"/>
      <c r="B331" s="533"/>
      <c r="C331" s="533"/>
      <c r="D331" s="533"/>
      <c r="E331" s="533"/>
      <c r="F331" s="533"/>
      <c r="G331" s="533"/>
      <c r="H331" s="539"/>
      <c r="I331" s="539"/>
    </row>
    <row r="332" spans="1:9" ht="75" hidden="1" customHeight="1">
      <c r="A332" s="633"/>
      <c r="B332" s="1119" t="s">
        <v>685</v>
      </c>
      <c r="C332" s="1119"/>
      <c r="D332" s="1119"/>
      <c r="E332" s="1119"/>
      <c r="F332" s="1119"/>
      <c r="G332" s="1119"/>
      <c r="H332" s="1119"/>
      <c r="I332" s="539"/>
    </row>
    <row r="333" spans="1:9" ht="185.25" hidden="1" customHeight="1">
      <c r="A333" s="587"/>
      <c r="B333" s="1120" t="s">
        <v>686</v>
      </c>
      <c r="C333" s="1120"/>
      <c r="D333" s="1120"/>
      <c r="E333" s="1120"/>
      <c r="F333" s="1120"/>
      <c r="G333" s="1120"/>
      <c r="H333" s="1120"/>
    </row>
    <row r="334" spans="1:9" ht="40.15" hidden="1" customHeight="1">
      <c r="A334" s="587"/>
      <c r="B334" s="1119"/>
      <c r="C334" s="1119"/>
      <c r="D334" s="1119"/>
      <c r="E334" s="1119"/>
      <c r="F334" s="1119"/>
      <c r="G334" s="1119"/>
      <c r="H334" s="1119"/>
      <c r="I334" s="539"/>
    </row>
    <row r="335" spans="1:9" ht="9" hidden="1" customHeight="1">
      <c r="A335" s="539"/>
      <c r="B335" s="539"/>
      <c r="C335" s="539"/>
      <c r="D335" s="539"/>
      <c r="E335" s="539"/>
      <c r="F335" s="539"/>
      <c r="G335" s="539"/>
      <c r="H335" s="539"/>
      <c r="I335" s="539"/>
    </row>
    <row r="336" spans="1:9" ht="33.75" hidden="1" customHeight="1">
      <c r="A336" s="587"/>
      <c r="B336" s="1119"/>
      <c r="C336" s="1119"/>
      <c r="D336" s="1119"/>
      <c r="E336" s="1119"/>
      <c r="F336" s="1119"/>
      <c r="G336" s="1119"/>
      <c r="H336" s="1119"/>
      <c r="I336" s="539"/>
    </row>
    <row r="337" spans="1:9" hidden="1">
      <c r="B337" s="533"/>
      <c r="C337" s="533"/>
      <c r="D337" s="533"/>
      <c r="E337" s="533"/>
      <c r="F337" s="533"/>
      <c r="G337" s="533"/>
    </row>
    <row r="338" spans="1:9" ht="42" hidden="1" customHeight="1">
      <c r="A338" s="586"/>
      <c r="B338" s="1119"/>
      <c r="C338" s="1119"/>
      <c r="D338" s="1119"/>
      <c r="E338" s="1119"/>
      <c r="F338" s="1119"/>
      <c r="G338" s="1119"/>
      <c r="H338" s="1119"/>
      <c r="I338" s="539"/>
    </row>
    <row r="339" spans="1:9" hidden="1">
      <c r="A339" s="539"/>
      <c r="B339" s="539"/>
      <c r="C339" s="539"/>
      <c r="D339" s="539"/>
      <c r="E339" s="539"/>
      <c r="F339" s="539"/>
      <c r="G339" s="539"/>
      <c r="H339" s="539"/>
      <c r="I339" s="539"/>
    </row>
    <row r="340" spans="1:9" ht="19.5" hidden="1" customHeight="1">
      <c r="A340" s="586"/>
      <c r="B340" s="1119" t="s">
        <v>687</v>
      </c>
      <c r="C340" s="1119"/>
      <c r="D340" s="1119"/>
      <c r="E340" s="1119"/>
      <c r="F340" s="1119"/>
      <c r="G340" s="1119"/>
      <c r="H340" s="1119"/>
      <c r="I340" s="539"/>
    </row>
    <row r="341" spans="1:9" hidden="1">
      <c r="A341" s="539"/>
      <c r="B341" s="533"/>
      <c r="C341" s="533"/>
      <c r="D341" s="533"/>
      <c r="E341" s="533"/>
      <c r="F341" s="533"/>
      <c r="G341" s="533"/>
      <c r="H341" s="539"/>
      <c r="I341" s="539"/>
    </row>
    <row r="342" spans="1:9" ht="40.15" hidden="1" customHeight="1">
      <c r="A342" s="586" t="s">
        <v>365</v>
      </c>
      <c r="B342" s="1120" t="s">
        <v>688</v>
      </c>
      <c r="C342" s="1120"/>
      <c r="D342" s="1120"/>
      <c r="E342" s="1120"/>
      <c r="F342" s="1120"/>
      <c r="G342" s="1120"/>
      <c r="H342" s="1120"/>
      <c r="I342" s="539"/>
    </row>
    <row r="343" spans="1:9" hidden="1">
      <c r="A343" s="539"/>
      <c r="B343" s="533"/>
      <c r="C343" s="533"/>
      <c r="D343" s="533"/>
      <c r="E343" s="533"/>
      <c r="F343" s="533"/>
      <c r="G343" s="533"/>
      <c r="H343" s="539"/>
      <c r="I343" s="539"/>
    </row>
    <row r="344" spans="1:9" ht="90" hidden="1" customHeight="1">
      <c r="A344" s="586" t="s">
        <v>366</v>
      </c>
      <c r="B344" s="1120" t="s">
        <v>689</v>
      </c>
      <c r="C344" s="1120"/>
      <c r="D344" s="1120"/>
      <c r="E344" s="1120"/>
      <c r="F344" s="1120"/>
      <c r="G344" s="1120"/>
      <c r="H344" s="1120"/>
    </row>
    <row r="345" spans="1:9" hidden="1">
      <c r="A345" s="539"/>
      <c r="B345" s="539"/>
      <c r="C345" s="539"/>
      <c r="D345" s="539"/>
      <c r="E345" s="539"/>
      <c r="F345" s="539"/>
      <c r="G345" s="539"/>
      <c r="H345" s="539"/>
      <c r="I345" s="539"/>
    </row>
    <row r="346" spans="1:9" ht="48" hidden="1" customHeight="1">
      <c r="A346" s="586" t="s">
        <v>367</v>
      </c>
      <c r="B346" s="1119" t="s">
        <v>690</v>
      </c>
      <c r="C346" s="1119"/>
      <c r="D346" s="1119"/>
      <c r="E346" s="1119"/>
      <c r="F346" s="1119"/>
      <c r="G346" s="1119"/>
      <c r="H346" s="1119"/>
      <c r="I346" s="539"/>
    </row>
    <row r="347" spans="1:9" ht="17.25" hidden="1" customHeight="1">
      <c r="A347" s="539"/>
      <c r="B347" s="539"/>
      <c r="C347" s="539"/>
      <c r="D347" s="442"/>
      <c r="E347" s="539"/>
      <c r="F347" s="539"/>
      <c r="G347" s="539"/>
      <c r="H347" s="539"/>
      <c r="I347" s="539"/>
    </row>
    <row r="348" spans="1:9" ht="21" hidden="1" customHeight="1">
      <c r="A348" s="586" t="s">
        <v>368</v>
      </c>
      <c r="B348" s="1119" t="s">
        <v>691</v>
      </c>
      <c r="C348" s="1119"/>
      <c r="D348" s="1119"/>
      <c r="E348" s="1119"/>
      <c r="F348" s="1119"/>
      <c r="G348" s="1119"/>
      <c r="H348" s="1119"/>
      <c r="I348" s="539"/>
    </row>
    <row r="349" spans="1:9" ht="29.25" hidden="1" customHeight="1">
      <c r="A349" s="586"/>
      <c r="B349" s="1121" t="s">
        <v>692</v>
      </c>
      <c r="C349" s="1121"/>
      <c r="D349" s="1121"/>
      <c r="E349" s="1121"/>
      <c r="F349" s="1121"/>
      <c r="G349" s="1121"/>
      <c r="H349" s="1121"/>
      <c r="I349" s="539"/>
    </row>
    <row r="350" spans="1:9" ht="17.25" hidden="1" customHeight="1">
      <c r="A350" s="586"/>
      <c r="B350" s="634"/>
      <c r="C350" s="634"/>
      <c r="D350" s="634"/>
      <c r="E350" s="634"/>
      <c r="F350" s="634"/>
      <c r="G350" s="634"/>
      <c r="H350" s="634"/>
    </row>
    <row r="351" spans="1:9" ht="72" hidden="1" customHeight="1">
      <c r="A351" s="587">
        <v>4.0999999999999996</v>
      </c>
      <c r="B351" s="983" t="s">
        <v>693</v>
      </c>
      <c r="C351" s="983"/>
      <c r="D351" s="983"/>
      <c r="E351" s="983"/>
      <c r="F351" s="983"/>
      <c r="G351" s="983"/>
      <c r="H351" s="983"/>
    </row>
    <row r="352" spans="1:9" ht="16.5" hidden="1" customHeight="1">
      <c r="A352" s="532" t="s">
        <v>610</v>
      </c>
      <c r="B352" s="1122" t="str">
        <f>"For  " &amp;B199</f>
        <v>For  Name of the Bidder</v>
      </c>
      <c r="C352" s="1122"/>
      <c r="D352" s="1122"/>
      <c r="E352" s="1122"/>
      <c r="F352" s="1122"/>
      <c r="G352" s="539"/>
      <c r="H352" s="539"/>
      <c r="I352" s="539"/>
    </row>
    <row r="353" spans="1:9" ht="15.75" hidden="1" customHeight="1">
      <c r="A353" s="539"/>
      <c r="B353" s="635" t="s">
        <v>19</v>
      </c>
      <c r="C353" s="1123"/>
      <c r="D353" s="1124"/>
      <c r="E353" s="1124"/>
      <c r="F353" s="1124"/>
      <c r="G353" s="1124"/>
      <c r="H353" s="1125"/>
      <c r="I353" s="539"/>
    </row>
    <row r="354" spans="1:9" ht="15.75" hidden="1" customHeight="1">
      <c r="A354" s="539"/>
      <c r="B354" s="635" t="s">
        <v>28</v>
      </c>
      <c r="C354" s="1123"/>
      <c r="D354" s="1124"/>
      <c r="E354" s="1124"/>
      <c r="F354" s="1124"/>
      <c r="G354" s="1124"/>
      <c r="H354" s="1125"/>
      <c r="I354" s="539"/>
    </row>
    <row r="355" spans="1:9" ht="15.75" hidden="1" customHeight="1">
      <c r="A355" s="539"/>
      <c r="B355" s="635" t="s">
        <v>482</v>
      </c>
      <c r="C355" s="1123"/>
      <c r="D355" s="1124"/>
      <c r="E355" s="1124"/>
      <c r="F355" s="1124"/>
      <c r="G355" s="1124"/>
      <c r="H355" s="1125"/>
      <c r="I355" s="539"/>
    </row>
    <row r="356" spans="1:9" ht="15.75" hidden="1" customHeight="1">
      <c r="A356" s="539"/>
      <c r="B356" s="635" t="s">
        <v>536</v>
      </c>
      <c r="C356" s="1123"/>
      <c r="D356" s="1124"/>
      <c r="E356" s="1124"/>
      <c r="F356" s="1124"/>
      <c r="G356" s="1124"/>
      <c r="H356" s="1125"/>
      <c r="I356" s="539"/>
    </row>
    <row r="357" spans="1:9" ht="15.75" hidden="1" customHeight="1">
      <c r="A357" s="539"/>
      <c r="B357" s="635" t="s">
        <v>483</v>
      </c>
      <c r="C357" s="1123"/>
      <c r="D357" s="1124"/>
      <c r="E357" s="1124"/>
      <c r="F357" s="1124"/>
      <c r="G357" s="1124"/>
      <c r="H357" s="1125"/>
      <c r="I357" s="539"/>
    </row>
    <row r="358" spans="1:9" ht="15.75" hidden="1" customHeight="1">
      <c r="A358" s="539"/>
      <c r="B358" s="635" t="s">
        <v>489</v>
      </c>
      <c r="C358" s="1123"/>
      <c r="D358" s="1124"/>
      <c r="E358" s="1124"/>
      <c r="F358" s="1124"/>
      <c r="G358" s="1124"/>
      <c r="H358" s="1125"/>
      <c r="I358" s="539"/>
    </row>
    <row r="359" spans="1:9" ht="15.75" hidden="1" customHeight="1">
      <c r="A359" s="539"/>
      <c r="B359" s="635" t="s">
        <v>694</v>
      </c>
      <c r="C359" s="1123"/>
      <c r="D359" s="1124"/>
      <c r="E359" s="1124"/>
      <c r="F359" s="1124"/>
      <c r="G359" s="1124"/>
      <c r="H359" s="1125"/>
      <c r="I359" s="539"/>
    </row>
    <row r="360" spans="1:9" ht="15.75" hidden="1" customHeight="1">
      <c r="A360" s="539"/>
      <c r="B360" s="635" t="s">
        <v>695</v>
      </c>
      <c r="C360" s="1123"/>
      <c r="D360" s="1124"/>
      <c r="E360" s="1124"/>
      <c r="F360" s="1124"/>
      <c r="G360" s="1124"/>
      <c r="H360" s="1125"/>
      <c r="I360" s="539"/>
    </row>
    <row r="361" spans="1:9" ht="15.75" hidden="1" customHeight="1">
      <c r="A361" s="539"/>
      <c r="B361" s="635" t="s">
        <v>696</v>
      </c>
      <c r="C361" s="1123"/>
      <c r="D361" s="1124"/>
      <c r="E361" s="1124"/>
      <c r="F361" s="1124"/>
      <c r="G361" s="1124"/>
      <c r="H361" s="1125"/>
      <c r="I361" s="539"/>
    </row>
    <row r="362" spans="1:9" ht="15.75" hidden="1" customHeight="1">
      <c r="A362" s="539"/>
      <c r="B362" s="635" t="s">
        <v>697</v>
      </c>
      <c r="C362" s="1123"/>
      <c r="D362" s="1124"/>
      <c r="E362" s="1124"/>
      <c r="F362" s="1124"/>
      <c r="G362" s="1124"/>
      <c r="H362" s="1125"/>
      <c r="I362" s="539"/>
    </row>
    <row r="363" spans="1:9" hidden="1">
      <c r="A363" s="539"/>
      <c r="B363" s="539"/>
      <c r="C363" s="539"/>
      <c r="D363" s="539"/>
      <c r="E363" s="539"/>
      <c r="F363" s="539"/>
      <c r="G363" s="539"/>
      <c r="H363" s="539"/>
      <c r="I363" s="539"/>
    </row>
    <row r="364" spans="1:9" ht="16.5" hidden="1" customHeight="1">
      <c r="A364" s="532" t="s">
        <v>615</v>
      </c>
      <c r="B364" s="1122" t="e">
        <f>"For  " &amp;B260</f>
        <v>#REF!</v>
      </c>
      <c r="C364" s="1122"/>
      <c r="D364" s="1122"/>
      <c r="E364" s="1122"/>
      <c r="F364" s="1122"/>
      <c r="G364" s="539"/>
      <c r="H364" s="539"/>
      <c r="I364" s="539"/>
    </row>
    <row r="365" spans="1:9" ht="15.75" hidden="1" customHeight="1">
      <c r="A365" s="539"/>
      <c r="B365" s="635" t="s">
        <v>19</v>
      </c>
      <c r="C365" s="1123"/>
      <c r="D365" s="1124"/>
      <c r="E365" s="1124"/>
      <c r="F365" s="1124"/>
      <c r="G365" s="1124"/>
      <c r="H365" s="1125"/>
      <c r="I365" s="539"/>
    </row>
    <row r="366" spans="1:9" ht="15.75" hidden="1" customHeight="1">
      <c r="A366" s="539"/>
      <c r="B366" s="635" t="s">
        <v>28</v>
      </c>
      <c r="C366" s="1123"/>
      <c r="D366" s="1124"/>
      <c r="E366" s="1124"/>
      <c r="F366" s="1124"/>
      <c r="G366" s="1124"/>
      <c r="H366" s="1125"/>
      <c r="I366" s="539"/>
    </row>
    <row r="367" spans="1:9" ht="15.75" hidden="1" customHeight="1">
      <c r="A367" s="539"/>
      <c r="B367" s="635" t="s">
        <v>482</v>
      </c>
      <c r="C367" s="1123"/>
      <c r="D367" s="1124"/>
      <c r="E367" s="1124"/>
      <c r="F367" s="1124"/>
      <c r="G367" s="1124"/>
      <c r="H367" s="1125"/>
      <c r="I367" s="539"/>
    </row>
    <row r="368" spans="1:9" ht="15.75" hidden="1" customHeight="1">
      <c r="A368" s="539"/>
      <c r="B368" s="635" t="s">
        <v>536</v>
      </c>
      <c r="C368" s="1123"/>
      <c r="D368" s="1124"/>
      <c r="E368" s="1124"/>
      <c r="F368" s="1124"/>
      <c r="G368" s="1124"/>
      <c r="H368" s="1125"/>
      <c r="I368" s="539"/>
    </row>
    <row r="369" spans="1:9" ht="15.75" hidden="1" customHeight="1">
      <c r="A369" s="539"/>
      <c r="B369" s="635" t="s">
        <v>483</v>
      </c>
      <c r="C369" s="1123"/>
      <c r="D369" s="1124"/>
      <c r="E369" s="1124"/>
      <c r="F369" s="1124"/>
      <c r="G369" s="1124"/>
      <c r="H369" s="1125"/>
      <c r="I369" s="539"/>
    </row>
    <row r="370" spans="1:9" ht="15.75" hidden="1" customHeight="1">
      <c r="A370" s="539"/>
      <c r="B370" s="635" t="s">
        <v>489</v>
      </c>
      <c r="C370" s="1123"/>
      <c r="D370" s="1124"/>
      <c r="E370" s="1124"/>
      <c r="F370" s="1124"/>
      <c r="G370" s="1124"/>
      <c r="H370" s="1125"/>
      <c r="I370" s="539"/>
    </row>
    <row r="371" spans="1:9" ht="15.75" hidden="1" customHeight="1">
      <c r="A371" s="539"/>
      <c r="B371" s="635" t="s">
        <v>694</v>
      </c>
      <c r="C371" s="1123"/>
      <c r="D371" s="1124"/>
      <c r="E371" s="1124"/>
      <c r="F371" s="1124"/>
      <c r="G371" s="1124"/>
      <c r="H371" s="1125"/>
      <c r="I371" s="539"/>
    </row>
    <row r="372" spans="1:9" ht="15.75" hidden="1" customHeight="1">
      <c r="A372" s="539"/>
      <c r="B372" s="635" t="s">
        <v>695</v>
      </c>
      <c r="C372" s="1123"/>
      <c r="D372" s="1124"/>
      <c r="E372" s="1124"/>
      <c r="F372" s="1124"/>
      <c r="G372" s="1124"/>
      <c r="H372" s="1125"/>
      <c r="I372" s="539"/>
    </row>
    <row r="373" spans="1:9" ht="15.75" hidden="1" customHeight="1">
      <c r="A373" s="539"/>
      <c r="B373" s="635" t="s">
        <v>696</v>
      </c>
      <c r="C373" s="1123"/>
      <c r="D373" s="1124"/>
      <c r="E373" s="1124"/>
      <c r="F373" s="1124"/>
      <c r="G373" s="1124"/>
      <c r="H373" s="1125"/>
      <c r="I373" s="539"/>
    </row>
    <row r="374" spans="1:9" ht="15.75" hidden="1" customHeight="1">
      <c r="A374" s="539"/>
      <c r="B374" s="635" t="s">
        <v>697</v>
      </c>
      <c r="C374" s="1123"/>
      <c r="D374" s="1124"/>
      <c r="E374" s="1124"/>
      <c r="F374" s="1124"/>
      <c r="G374" s="1124"/>
      <c r="H374" s="1125"/>
      <c r="I374" s="539"/>
    </row>
    <row r="375" spans="1:9" hidden="1">
      <c r="A375" s="539"/>
      <c r="B375" s="636"/>
      <c r="C375" s="637"/>
      <c r="D375" s="637"/>
      <c r="E375" s="637"/>
      <c r="F375" s="637"/>
      <c r="G375" s="637"/>
      <c r="H375" s="637"/>
      <c r="I375" s="539"/>
    </row>
    <row r="376" spans="1:9" ht="16.5" hidden="1" customHeight="1">
      <c r="A376" s="532" t="s">
        <v>675</v>
      </c>
      <c r="B376" s="1122" t="e">
        <f>"For  "&amp;B296</f>
        <v>#REF!</v>
      </c>
      <c r="C376" s="1122"/>
      <c r="D376" s="1122"/>
      <c r="E376" s="1122"/>
      <c r="F376" s="1122"/>
      <c r="G376" s="539"/>
      <c r="H376" s="539"/>
      <c r="I376" s="539"/>
    </row>
    <row r="377" spans="1:9" ht="15.75" hidden="1" customHeight="1">
      <c r="A377" s="539"/>
      <c r="B377" s="635" t="s">
        <v>19</v>
      </c>
      <c r="C377" s="1123"/>
      <c r="D377" s="1124"/>
      <c r="E377" s="1124"/>
      <c r="F377" s="1124"/>
      <c r="G377" s="1124"/>
      <c r="H377" s="1125"/>
      <c r="I377" s="539"/>
    </row>
    <row r="378" spans="1:9" ht="15.75" hidden="1" customHeight="1">
      <c r="A378" s="539"/>
      <c r="B378" s="635" t="s">
        <v>28</v>
      </c>
      <c r="C378" s="1123"/>
      <c r="D378" s="1124"/>
      <c r="E378" s="1124"/>
      <c r="F378" s="1124"/>
      <c r="G378" s="1124"/>
      <c r="H378" s="1125"/>
      <c r="I378" s="539"/>
    </row>
    <row r="379" spans="1:9" ht="15.75" hidden="1" customHeight="1">
      <c r="A379" s="539"/>
      <c r="B379" s="635" t="s">
        <v>482</v>
      </c>
      <c r="C379" s="1123"/>
      <c r="D379" s="1124"/>
      <c r="E379" s="1124"/>
      <c r="F379" s="1124"/>
      <c r="G379" s="1124"/>
      <c r="H379" s="1125"/>
      <c r="I379" s="539"/>
    </row>
    <row r="380" spans="1:9" ht="15.75" hidden="1" customHeight="1">
      <c r="A380" s="539"/>
      <c r="B380" s="635" t="s">
        <v>536</v>
      </c>
      <c r="C380" s="1123"/>
      <c r="D380" s="1124"/>
      <c r="E380" s="1124"/>
      <c r="F380" s="1124"/>
      <c r="G380" s="1124"/>
      <c r="H380" s="1125"/>
      <c r="I380" s="539"/>
    </row>
    <row r="381" spans="1:9" ht="15.75" hidden="1" customHeight="1">
      <c r="A381" s="539"/>
      <c r="B381" s="635" t="s">
        <v>483</v>
      </c>
      <c r="C381" s="1123"/>
      <c r="D381" s="1124"/>
      <c r="E381" s="1124"/>
      <c r="F381" s="1124"/>
      <c r="G381" s="1124"/>
      <c r="H381" s="1125"/>
      <c r="I381" s="539"/>
    </row>
    <row r="382" spans="1:9" ht="15.75" hidden="1" customHeight="1">
      <c r="A382" s="539"/>
      <c r="B382" s="635" t="s">
        <v>489</v>
      </c>
      <c r="C382" s="1123"/>
      <c r="D382" s="1124"/>
      <c r="E382" s="1124"/>
      <c r="F382" s="1124"/>
      <c r="G382" s="1124"/>
      <c r="H382" s="1125"/>
      <c r="I382" s="539"/>
    </row>
    <row r="383" spans="1:9" ht="15.75" hidden="1" customHeight="1">
      <c r="A383" s="539"/>
      <c r="B383" s="635" t="s">
        <v>694</v>
      </c>
      <c r="C383" s="1123"/>
      <c r="D383" s="1124"/>
      <c r="E383" s="1124"/>
      <c r="F383" s="1124"/>
      <c r="G383" s="1124"/>
      <c r="H383" s="1125"/>
      <c r="I383" s="539"/>
    </row>
    <row r="384" spans="1:9" ht="15.75" hidden="1" customHeight="1">
      <c r="A384" s="539"/>
      <c r="B384" s="635" t="s">
        <v>695</v>
      </c>
      <c r="C384" s="1123"/>
      <c r="D384" s="1124"/>
      <c r="E384" s="1124"/>
      <c r="F384" s="1124"/>
      <c r="G384" s="1124"/>
      <c r="H384" s="1125"/>
      <c r="I384" s="539"/>
    </row>
    <row r="385" spans="1:12" ht="15.75" hidden="1" customHeight="1">
      <c r="A385" s="539"/>
      <c r="B385" s="635" t="s">
        <v>696</v>
      </c>
      <c r="C385" s="1123"/>
      <c r="D385" s="1124"/>
      <c r="E385" s="1124"/>
      <c r="F385" s="1124"/>
      <c r="G385" s="1124"/>
      <c r="H385" s="1125"/>
      <c r="I385" s="539"/>
    </row>
    <row r="386" spans="1:12" ht="15.75" hidden="1" customHeight="1">
      <c r="A386" s="539"/>
      <c r="B386" s="635" t="s">
        <v>697</v>
      </c>
      <c r="C386" s="1123"/>
      <c r="D386" s="1124"/>
      <c r="E386" s="1124"/>
      <c r="F386" s="1124"/>
      <c r="G386" s="1124"/>
      <c r="H386" s="1125"/>
      <c r="I386" s="539"/>
    </row>
    <row r="387" spans="1:12" ht="27.75" customHeight="1">
      <c r="A387" s="775" t="s">
        <v>820</v>
      </c>
      <c r="B387" s="981" t="s">
        <v>698</v>
      </c>
      <c r="C387" s="981"/>
      <c r="D387" s="981"/>
      <c r="E387" s="981"/>
      <c r="F387" s="981"/>
      <c r="G387" s="981"/>
      <c r="H387" s="981"/>
      <c r="I387" s="539"/>
    </row>
    <row r="388" spans="1:12" ht="42" customHeight="1">
      <c r="A388" s="733">
        <v>6.1</v>
      </c>
      <c r="B388" s="984" t="s">
        <v>699</v>
      </c>
      <c r="C388" s="984"/>
      <c r="D388" s="984"/>
      <c r="E388" s="984"/>
      <c r="F388" s="984"/>
      <c r="G388" s="984"/>
      <c r="H388" s="984"/>
    </row>
    <row r="389" spans="1:12" ht="105.75" customHeight="1">
      <c r="A389" s="539"/>
      <c r="B389" s="587" t="s">
        <v>700</v>
      </c>
      <c r="C389" s="983" t="s">
        <v>701</v>
      </c>
      <c r="D389" s="983"/>
      <c r="E389" s="983"/>
      <c r="F389" s="983"/>
      <c r="G389" s="983"/>
      <c r="H389" s="983"/>
      <c r="I389" s="638"/>
    </row>
    <row r="390" spans="1:12" ht="78" customHeight="1">
      <c r="A390" s="539"/>
      <c r="B390" s="587" t="s">
        <v>484</v>
      </c>
      <c r="C390" s="983" t="s">
        <v>702</v>
      </c>
      <c r="D390" s="983"/>
      <c r="E390" s="983"/>
      <c r="F390" s="983"/>
      <c r="G390" s="983"/>
      <c r="H390" s="983"/>
      <c r="I390" s="539"/>
    </row>
    <row r="391" spans="1:12" ht="9" customHeight="1">
      <c r="A391" s="539"/>
      <c r="B391" s="539"/>
      <c r="C391" s="539"/>
      <c r="D391" s="539"/>
      <c r="E391" s="539"/>
      <c r="F391" s="539"/>
      <c r="G391" s="539"/>
      <c r="H391" s="539"/>
      <c r="I391" s="539"/>
    </row>
    <row r="392" spans="1:12" ht="23.25" customHeight="1">
      <c r="A392" s="733">
        <v>6.2</v>
      </c>
      <c r="B392" s="983" t="s">
        <v>177</v>
      </c>
      <c r="C392" s="983"/>
      <c r="D392" s="983"/>
      <c r="E392" s="983"/>
      <c r="F392" s="983"/>
      <c r="G392" s="983"/>
      <c r="H392" s="983"/>
    </row>
    <row r="393" spans="1:12" ht="10.5" customHeight="1">
      <c r="A393" s="539"/>
      <c r="B393" s="539"/>
      <c r="C393" s="539"/>
      <c r="D393" s="539"/>
      <c r="E393" s="539"/>
      <c r="F393" s="539"/>
      <c r="G393" s="539"/>
      <c r="H393" s="539"/>
      <c r="I393" s="539"/>
    </row>
    <row r="394" spans="1:12" ht="24" customHeight="1">
      <c r="A394" s="386"/>
      <c r="B394" s="1128" t="s">
        <v>703</v>
      </c>
      <c r="C394" s="1128"/>
      <c r="D394" s="1128"/>
      <c r="E394" s="1128"/>
      <c r="F394" s="1128"/>
      <c r="G394" s="1128"/>
      <c r="H394" s="1128"/>
      <c r="I394" s="539"/>
    </row>
    <row r="395" spans="1:12" ht="32.25" customHeight="1">
      <c r="A395" s="639"/>
      <c r="B395" s="1129"/>
      <c r="C395" s="1130"/>
      <c r="D395" s="640" t="s">
        <v>704</v>
      </c>
      <c r="E395" s="1131"/>
      <c r="F395" s="1132"/>
      <c r="G395" s="1132"/>
      <c r="H395" s="1132"/>
      <c r="I395" s="544"/>
    </row>
    <row r="396" spans="1:12" ht="50.25" customHeight="1">
      <c r="A396" s="641" t="s">
        <v>610</v>
      </c>
      <c r="B396" s="1064" t="s">
        <v>705</v>
      </c>
      <c r="C396" s="1064"/>
      <c r="D396" s="642" t="s">
        <v>706</v>
      </c>
      <c r="E396" s="539"/>
      <c r="F396" s="539"/>
      <c r="G396" s="539"/>
      <c r="H396" s="539"/>
      <c r="I396" s="544"/>
    </row>
    <row r="397" spans="1:12" ht="21" customHeight="1">
      <c r="A397" s="643"/>
      <c r="B397" s="1133" t="s">
        <v>707</v>
      </c>
      <c r="C397" s="1134"/>
      <c r="D397" s="644"/>
      <c r="E397" s="539"/>
      <c r="F397" s="539"/>
      <c r="G397" s="539"/>
      <c r="H397" s="539"/>
      <c r="I397" s="585"/>
      <c r="J397" s="645"/>
      <c r="K397" s="646"/>
    </row>
    <row r="398" spans="1:12" ht="23.25" customHeight="1">
      <c r="A398" s="643"/>
      <c r="B398" s="1133" t="s">
        <v>708</v>
      </c>
      <c r="C398" s="1134"/>
      <c r="D398" s="644"/>
      <c r="E398" s="539"/>
      <c r="F398" s="539"/>
      <c r="G398" s="539"/>
      <c r="H398" s="539"/>
      <c r="I398" s="647"/>
      <c r="J398" s="648"/>
      <c r="K398" s="649"/>
    </row>
    <row r="399" spans="1:12" ht="21.75" customHeight="1">
      <c r="A399" s="643"/>
      <c r="B399" s="1133" t="s">
        <v>709</v>
      </c>
      <c r="C399" s="1134"/>
      <c r="D399" s="644"/>
      <c r="E399" s="539"/>
      <c r="F399" s="539"/>
      <c r="G399" s="539"/>
      <c r="H399" s="539"/>
      <c r="I399" s="585"/>
      <c r="J399" s="645"/>
      <c r="K399" s="646"/>
      <c r="L399" s="426"/>
    </row>
    <row r="400" spans="1:12" ht="20.25" customHeight="1">
      <c r="A400" s="643"/>
      <c r="B400" s="1133" t="s">
        <v>710</v>
      </c>
      <c r="C400" s="1134"/>
      <c r="D400" s="644"/>
      <c r="E400" s="539"/>
      <c r="F400" s="539"/>
      <c r="G400" s="539"/>
      <c r="H400" s="539"/>
      <c r="I400" s="585"/>
      <c r="J400" s="645"/>
      <c r="K400" s="646"/>
      <c r="L400" s="426"/>
    </row>
    <row r="401" spans="1:12" ht="21.75" customHeight="1">
      <c r="A401" s="643"/>
      <c r="B401" s="1126" t="s">
        <v>711</v>
      </c>
      <c r="C401" s="1127"/>
      <c r="D401" s="644"/>
      <c r="E401" s="539"/>
      <c r="F401" s="539"/>
      <c r="G401" s="539"/>
      <c r="H401" s="539"/>
      <c r="I401" s="585"/>
      <c r="J401" s="645"/>
      <c r="K401" s="646"/>
      <c r="L401" s="426"/>
    </row>
    <row r="402" spans="1:12" ht="16.5" customHeight="1">
      <c r="A402" s="539"/>
      <c r="B402" s="539"/>
      <c r="C402" s="539"/>
      <c r="D402" s="539"/>
      <c r="E402" s="539"/>
      <c r="F402" s="539"/>
      <c r="G402" s="539"/>
      <c r="H402" s="539"/>
      <c r="I402" s="544"/>
    </row>
    <row r="403" spans="1:12">
      <c r="A403" s="539"/>
      <c r="B403" s="539"/>
      <c r="C403" s="539"/>
      <c r="D403" s="539"/>
      <c r="E403" s="539"/>
      <c r="F403" s="539"/>
      <c r="G403" s="539"/>
      <c r="H403" s="539"/>
      <c r="I403" s="544"/>
    </row>
    <row r="404" spans="1:12">
      <c r="I404" s="650"/>
    </row>
    <row r="405" spans="1:12" ht="16.5">
      <c r="B405" s="424" t="s">
        <v>7</v>
      </c>
      <c r="C405" s="651" t="str">
        <f>'Names of Bidder'!D36&amp;"-"&amp; 'Names of Bidder'!E36&amp;"-" &amp;'Names of Bidder'!F36</f>
        <v>--</v>
      </c>
      <c r="F405" s="423" t="s">
        <v>5</v>
      </c>
      <c r="G405" s="424" t="str">
        <f>IF('Names of Bidder'!D33=0, "", 'Names of Bidder'!D33)</f>
        <v/>
      </c>
      <c r="H405" s="424"/>
      <c r="I405" s="424"/>
    </row>
    <row r="406" spans="1:12" ht="16.5">
      <c r="B406" s="424" t="s">
        <v>8</v>
      </c>
      <c r="C406" s="651" t="str">
        <f>IF('Names of Bidder'!D37=0, "", 'Names of Bidder'!D37)</f>
        <v/>
      </c>
      <c r="F406" s="423" t="s">
        <v>6</v>
      </c>
      <c r="G406" s="424" t="str">
        <f>IF('Names of Bidder'!D34=0, "", 'Names of Bidder'!D34)</f>
        <v/>
      </c>
      <c r="H406" s="424"/>
      <c r="I406" s="424"/>
    </row>
  </sheetData>
  <sheetProtection formatColumns="0" formatRows="0" selectLockedCells="1"/>
  <customSheetViews>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1"/>
      <headerFooter alignWithMargins="0"/>
    </customSheetView>
    <customSheetView guid="{9E4D8F37-E7CE-4C8B-856D-527A9B5DC97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3"/>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42" right="0.28999999999999998" top="0.4" bottom="0.31" header="0.32" footer="0.24"/>
      <printOptions horizontalCentered="1"/>
      <pageSetup paperSize="9" scale="65" fitToHeight="0" orientation="portrait" r:id="rId4"/>
      <headerFooter alignWithMargins="0"/>
    </customSheetView>
    <customSheetView guid="{5476C51C-4037-4B28-A818-10D7CDF0C66A}" scale="110" showPageBreaks="1" showGridLines="0" zeroValues="0" fitToPage="1" printArea="1" hiddenRows="1" hiddenColumns="1" view="pageBreakPreview" topLeftCell="A165">
      <selection activeCell="E175" sqref="E175"/>
      <pageMargins left="0.42" right="0.28999999999999998" top="0.4" bottom="0.31" header="0.32" footer="0.24"/>
      <printOptions horizontalCentered="1"/>
      <pageSetup paperSize="9" scale="65" fitToHeight="0" orientation="portrait" r:id="rId5"/>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6"/>
      <headerFooter alignWithMargins="0"/>
    </customSheetView>
    <customSheetView guid="{C8E5EF83-4BB4-40EF-BFD0-5A86E8183F6D}"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7"/>
      <headerFooter alignWithMargins="0"/>
    </customSheetView>
  </customSheetViews>
  <mergeCells count="490">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56:E156"/>
    <mergeCell ref="G156:H156"/>
    <mergeCell ref="B157:E157"/>
    <mergeCell ref="G157:H157"/>
    <mergeCell ref="B158:E158"/>
    <mergeCell ref="G158:H158"/>
    <mergeCell ref="B159:E159"/>
    <mergeCell ref="B160:E160"/>
    <mergeCell ref="G160:H160"/>
    <mergeCell ref="B150:E150"/>
    <mergeCell ref="G150:H150"/>
    <mergeCell ref="B151:E151"/>
    <mergeCell ref="G151:H151"/>
    <mergeCell ref="B152:E155"/>
    <mergeCell ref="G152:H152"/>
    <mergeCell ref="G153:H153"/>
    <mergeCell ref="G154:H154"/>
    <mergeCell ref="G155:H155"/>
    <mergeCell ref="B144:I144"/>
    <mergeCell ref="B145:I145"/>
    <mergeCell ref="B146:E146"/>
    <mergeCell ref="F146:I146"/>
    <mergeCell ref="B147:E147"/>
    <mergeCell ref="F147:I147"/>
    <mergeCell ref="B148:E148"/>
    <mergeCell ref="F148:I148"/>
    <mergeCell ref="B149:I149"/>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B401:C401"/>
    <mergeCell ref="B394:H394"/>
    <mergeCell ref="B395:C395"/>
    <mergeCell ref="E395:F395"/>
    <mergeCell ref="G395:H395"/>
    <mergeCell ref="B396:C396"/>
    <mergeCell ref="B397:C397"/>
    <mergeCell ref="B398:C398"/>
    <mergeCell ref="B399:C399"/>
    <mergeCell ref="B400:C400"/>
    <mergeCell ref="C383:H383"/>
    <mergeCell ref="C384:H384"/>
    <mergeCell ref="C385:H385"/>
    <mergeCell ref="C386:H386"/>
    <mergeCell ref="B387:H387"/>
    <mergeCell ref="B388:H388"/>
    <mergeCell ref="C389:H389"/>
    <mergeCell ref="C390:H390"/>
    <mergeCell ref="B392:H392"/>
    <mergeCell ref="C373:H373"/>
    <mergeCell ref="C374:H374"/>
    <mergeCell ref="B376:F376"/>
    <mergeCell ref="C377:H377"/>
    <mergeCell ref="C378:H378"/>
    <mergeCell ref="C379:H379"/>
    <mergeCell ref="C380:H380"/>
    <mergeCell ref="C381:H381"/>
    <mergeCell ref="C382:H382"/>
    <mergeCell ref="B364:F364"/>
    <mergeCell ref="C365:H365"/>
    <mergeCell ref="C366:H366"/>
    <mergeCell ref="C367:H367"/>
    <mergeCell ref="C368:H368"/>
    <mergeCell ref="C369:H369"/>
    <mergeCell ref="C370:H370"/>
    <mergeCell ref="C371:H371"/>
    <mergeCell ref="C372:H372"/>
    <mergeCell ref="C354:H354"/>
    <mergeCell ref="C355:H355"/>
    <mergeCell ref="C356:H356"/>
    <mergeCell ref="C357:H357"/>
    <mergeCell ref="C358:H358"/>
    <mergeCell ref="C359:H359"/>
    <mergeCell ref="C360:H360"/>
    <mergeCell ref="C361:H361"/>
    <mergeCell ref="C362:H362"/>
    <mergeCell ref="B340:H340"/>
    <mergeCell ref="B342:H342"/>
    <mergeCell ref="B344:H344"/>
    <mergeCell ref="B346:H346"/>
    <mergeCell ref="B348:H348"/>
    <mergeCell ref="B349:H349"/>
    <mergeCell ref="B351:H351"/>
    <mergeCell ref="B352:F352"/>
    <mergeCell ref="C353:H353"/>
    <mergeCell ref="B328:C328"/>
    <mergeCell ref="E328:F328"/>
    <mergeCell ref="G328:H328"/>
    <mergeCell ref="B330:H330"/>
    <mergeCell ref="B332:H332"/>
    <mergeCell ref="B333:H333"/>
    <mergeCell ref="B334:H334"/>
    <mergeCell ref="B336:H336"/>
    <mergeCell ref="B338:H338"/>
    <mergeCell ref="B325:C325"/>
    <mergeCell ref="E325:F325"/>
    <mergeCell ref="G325:H325"/>
    <mergeCell ref="B326:C326"/>
    <mergeCell ref="E326:F326"/>
    <mergeCell ref="G326:H326"/>
    <mergeCell ref="B327:C327"/>
    <mergeCell ref="E327:F327"/>
    <mergeCell ref="G327:H327"/>
    <mergeCell ref="G318:H318"/>
    <mergeCell ref="G319:H319"/>
    <mergeCell ref="G320:H320"/>
    <mergeCell ref="B321:C321"/>
    <mergeCell ref="G321:H321"/>
    <mergeCell ref="B322:H322"/>
    <mergeCell ref="B324:C324"/>
    <mergeCell ref="E324:F324"/>
    <mergeCell ref="G324:H324"/>
    <mergeCell ref="B313:C313"/>
    <mergeCell ref="E313:F313"/>
    <mergeCell ref="G313:H313"/>
    <mergeCell ref="B314:D314"/>
    <mergeCell ref="B315:C315"/>
    <mergeCell ref="G315:H315"/>
    <mergeCell ref="B316:C316"/>
    <mergeCell ref="G316:H316"/>
    <mergeCell ref="G317:H317"/>
    <mergeCell ref="B303:C303"/>
    <mergeCell ref="G303:H303"/>
    <mergeCell ref="G304:H304"/>
    <mergeCell ref="G305:H305"/>
    <mergeCell ref="G306:H306"/>
    <mergeCell ref="G307:H307"/>
    <mergeCell ref="B308:H308"/>
    <mergeCell ref="B310:H310"/>
    <mergeCell ref="E311:E312"/>
    <mergeCell ref="F311:F312"/>
    <mergeCell ref="G311:H312"/>
    <mergeCell ref="E298:E299"/>
    <mergeCell ref="F298:F299"/>
    <mergeCell ref="G298:H299"/>
    <mergeCell ref="B300:C300"/>
    <mergeCell ref="E300:F300"/>
    <mergeCell ref="G300:H300"/>
    <mergeCell ref="B301:D301"/>
    <mergeCell ref="B302:C302"/>
    <mergeCell ref="G302:H302"/>
    <mergeCell ref="B294:C294"/>
    <mergeCell ref="E294:F294"/>
    <mergeCell ref="G294:H294"/>
    <mergeCell ref="B296:D296"/>
    <mergeCell ref="E296:H296"/>
    <mergeCell ref="B292:C292"/>
    <mergeCell ref="E292:F292"/>
    <mergeCell ref="G292:H292"/>
    <mergeCell ref="B293:C293"/>
    <mergeCell ref="E293:F293"/>
    <mergeCell ref="G285:H285"/>
    <mergeCell ref="G286:H286"/>
    <mergeCell ref="G287:H287"/>
    <mergeCell ref="G293:H293"/>
    <mergeCell ref="B288:H288"/>
    <mergeCell ref="B290:C290"/>
    <mergeCell ref="E290:F290"/>
    <mergeCell ref="G290:H290"/>
    <mergeCell ref="B291:C291"/>
    <mergeCell ref="E291:F291"/>
    <mergeCell ref="G291:H291"/>
    <mergeCell ref="B280:C280"/>
    <mergeCell ref="E280:F280"/>
    <mergeCell ref="G280:H280"/>
    <mergeCell ref="B281:D281"/>
    <mergeCell ref="B282:C282"/>
    <mergeCell ref="G282:H282"/>
    <mergeCell ref="B283:C283"/>
    <mergeCell ref="G283:H283"/>
    <mergeCell ref="G284:H284"/>
    <mergeCell ref="B267:C267"/>
    <mergeCell ref="G267:H267"/>
    <mergeCell ref="G268:H268"/>
    <mergeCell ref="G269:H269"/>
    <mergeCell ref="G270:H270"/>
    <mergeCell ref="G271:H271"/>
    <mergeCell ref="B272:H272"/>
    <mergeCell ref="B277:H277"/>
    <mergeCell ref="E278:E279"/>
    <mergeCell ref="F278:F279"/>
    <mergeCell ref="G278:H279"/>
    <mergeCell ref="E262:E263"/>
    <mergeCell ref="F262:F263"/>
    <mergeCell ref="G262:H263"/>
    <mergeCell ref="B264:C264"/>
    <mergeCell ref="E264:F264"/>
    <mergeCell ref="G264:H264"/>
    <mergeCell ref="B265:D265"/>
    <mergeCell ref="B266:C266"/>
    <mergeCell ref="G266:H26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F217:H217"/>
    <mergeCell ref="B211:H211"/>
    <mergeCell ref="B213:C213"/>
    <mergeCell ref="F213:H213"/>
    <mergeCell ref="B207:C207"/>
    <mergeCell ref="B208:C208"/>
    <mergeCell ref="B209:C209"/>
    <mergeCell ref="B205:C205"/>
    <mergeCell ref="F204:H204"/>
    <mergeCell ref="F205:H205"/>
    <mergeCell ref="F206:H206"/>
    <mergeCell ref="B206:C206"/>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B101:E101"/>
    <mergeCell ref="F101:I101"/>
    <mergeCell ref="B95:E95"/>
    <mergeCell ref="B96:E96"/>
    <mergeCell ref="B97:E97"/>
    <mergeCell ref="B106:E106"/>
    <mergeCell ref="B115:E115"/>
    <mergeCell ref="B116:E116"/>
    <mergeCell ref="B117:E11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A43:A45"/>
    <mergeCell ref="B43:C45"/>
    <mergeCell ref="B46:C46"/>
    <mergeCell ref="D45:F45"/>
    <mergeCell ref="D44:F44"/>
    <mergeCell ref="D43:F43"/>
    <mergeCell ref="D48:F48"/>
    <mergeCell ref="D47:F47"/>
    <mergeCell ref="D46:F46"/>
    <mergeCell ref="B29:H29"/>
    <mergeCell ref="B30:H30"/>
    <mergeCell ref="B32:H32"/>
    <mergeCell ref="B33:H33"/>
    <mergeCell ref="B34:H34"/>
    <mergeCell ref="B36:H36"/>
    <mergeCell ref="B37:H37"/>
    <mergeCell ref="B38:H38"/>
    <mergeCell ref="A39:A41"/>
    <mergeCell ref="B39:C41"/>
    <mergeCell ref="D39:F41"/>
    <mergeCell ref="B19:H19"/>
    <mergeCell ref="B20:H20"/>
    <mergeCell ref="B21:H21"/>
    <mergeCell ref="B13:C13"/>
    <mergeCell ref="B22:H22"/>
    <mergeCell ref="A25:H25"/>
    <mergeCell ref="A26:H26"/>
    <mergeCell ref="B27:H27"/>
    <mergeCell ref="B28:H28"/>
    <mergeCell ref="A3:I3"/>
    <mergeCell ref="A5:I5"/>
    <mergeCell ref="A8:D8"/>
    <mergeCell ref="B9:C9"/>
    <mergeCell ref="B10:C10"/>
    <mergeCell ref="B11:C11"/>
    <mergeCell ref="B12:C12"/>
    <mergeCell ref="A16:I16"/>
    <mergeCell ref="B18:F18"/>
  </mergeCells>
  <conditionalFormatting sqref="E329:H329 D395 E225:H225 E213:F213 E221:H221 E295:H295 E302:H307 E202 D262:D263 E264:H264 E262 G262 D298:D299 E300:H300 E298 G298 E266:H271 A25:H25 A32:H33 F215:F216 E224 E226 F212 D212 D201">
    <cfRule type="expression" dxfId="102" priority="32" stopIfTrue="1">
      <formula>$M$18="Sole Bidder"</formula>
    </cfRule>
  </conditionalFormatting>
  <conditionalFormatting sqref="A387 A375:H375 A330:H348 A350:H351 A349:B349">
    <cfRule type="expression" dxfId="101" priority="33" stopIfTrue="1">
      <formula>$M$18="Sole Bidder"</formula>
    </cfRule>
  </conditionalFormatting>
  <conditionalFormatting sqref="A215 D215 D302:H302 D204:F204 F215 D247 D235:F235 F247">
    <cfRule type="expression" dxfId="100" priority="34" stopIfTrue="1">
      <formula>$E$203="No"</formula>
    </cfRule>
  </conditionalFormatting>
  <conditionalFormatting sqref="A19">
    <cfRule type="expression" dxfId="99" priority="35" stopIfTrue="1">
      <formula>$M$18="Sole Bidder"</formula>
    </cfRule>
    <cfRule type="expression" dxfId="98" priority="36" stopIfTrue="1">
      <formula>$M$18=1</formula>
    </cfRule>
  </conditionalFormatting>
  <conditionalFormatting sqref="A260:H260 A273:C281 A288:C294 D273:H294">
    <cfRule type="expression" dxfId="97" priority="37" stopIfTrue="1">
      <formula>#REF!&lt;2</formula>
    </cfRule>
  </conditionalFormatting>
  <conditionalFormatting sqref="A296:H296 A309:C314 D309:H319 A321:H328">
    <cfRule type="expression" dxfId="96" priority="38" stopIfTrue="1">
      <formula>#REF!&lt;2</formula>
    </cfRule>
    <cfRule type="expression" dxfId="95" priority="39" stopIfTrue="1">
      <formula>$M$198=1</formula>
    </cfRule>
  </conditionalFormatting>
  <conditionalFormatting sqref="E395:F395 A364:H374">
    <cfRule type="expression" dxfId="94" priority="40" stopIfTrue="1">
      <formula>#REF!&lt;2</formula>
    </cfRule>
  </conditionalFormatting>
  <conditionalFormatting sqref="G395:H395 A376:H386">
    <cfRule type="expression" dxfId="93" priority="41" stopIfTrue="1">
      <formula>#REF!&lt;2</formula>
    </cfRule>
    <cfRule type="expression" dxfId="92" priority="42" stopIfTrue="1">
      <formula>$M$198=1</formula>
    </cfRule>
  </conditionalFormatting>
  <conditionalFormatting sqref="B19:H19 B18:F18">
    <cfRule type="expression" dxfId="91" priority="43" stopIfTrue="1">
      <formula>$M$20&lt;2</formula>
    </cfRule>
  </conditionalFormatting>
  <conditionalFormatting sqref="A22:H22">
    <cfRule type="expression" dxfId="90" priority="44" stopIfTrue="1">
      <formula>AND($M$20=2,$M$21="2 or more")</formula>
    </cfRule>
  </conditionalFormatting>
  <conditionalFormatting sqref="A20:H21">
    <cfRule type="expression" dxfId="89" priority="45" stopIfTrue="1">
      <formula>$M$20=2</formula>
    </cfRule>
  </conditionalFormatting>
  <conditionalFormatting sqref="A34:H34">
    <cfRule type="expression" dxfId="88" priority="46" stopIfTrue="1">
      <formula>$M$20&lt;2</formula>
    </cfRule>
  </conditionalFormatting>
  <conditionalFormatting sqref="E204:F204">
    <cfRule type="expression" dxfId="87" priority="30" stopIfTrue="1">
      <formula>$M$18="Sole Bidder"</formula>
    </cfRule>
  </conditionalFormatting>
  <conditionalFormatting sqref="A204">
    <cfRule type="expression" dxfId="86" priority="31" stopIfTrue="1">
      <formula>$E$203="No"</formula>
    </cfRule>
  </conditionalFormatting>
  <conditionalFormatting sqref="D320:H320">
    <cfRule type="expression" dxfId="85" priority="28" stopIfTrue="1">
      <formula>#REF!&lt;2</formula>
    </cfRule>
    <cfRule type="expression" dxfId="84" priority="29" stopIfTrue="1">
      <formula>$M$198=1</formula>
    </cfRule>
  </conditionalFormatting>
  <conditionalFormatting sqref="D397:D401">
    <cfRule type="expression" dxfId="83" priority="27" stopIfTrue="1">
      <formula>#REF!&lt;2</formula>
    </cfRule>
  </conditionalFormatting>
  <conditionalFormatting sqref="F203">
    <cfRule type="expression" dxfId="82" priority="26" stopIfTrue="1">
      <formula>$E$203="No"</formula>
    </cfRule>
  </conditionalFormatting>
  <conditionalFormatting sqref="F203">
    <cfRule type="expression" dxfId="81" priority="25" stopIfTrue="1">
      <formula>$M$18="Sole Bidder"</formula>
    </cfRule>
  </conditionalFormatting>
  <conditionalFormatting sqref="F217">
    <cfRule type="expression" dxfId="80" priority="23" stopIfTrue="1">
      <formula>$M$18="Sole Bidder"</formula>
    </cfRule>
  </conditionalFormatting>
  <conditionalFormatting sqref="F217">
    <cfRule type="expression" dxfId="79" priority="24" stopIfTrue="1">
      <formula>$E$203="No"</formula>
    </cfRule>
  </conditionalFormatting>
  <conditionalFormatting sqref="F218">
    <cfRule type="expression" dxfId="78" priority="21" stopIfTrue="1">
      <formula>$M$18="Sole Bidder"</formula>
    </cfRule>
  </conditionalFormatting>
  <conditionalFormatting sqref="F218">
    <cfRule type="expression" dxfId="77" priority="22" stopIfTrue="1">
      <formula>$E$203="No"</formula>
    </cfRule>
  </conditionalFormatting>
  <conditionalFormatting sqref="F219">
    <cfRule type="expression" dxfId="76" priority="19" stopIfTrue="1">
      <formula>$M$18="Sole Bidder"</formula>
    </cfRule>
  </conditionalFormatting>
  <conditionalFormatting sqref="F219">
    <cfRule type="expression" dxfId="75" priority="20" stopIfTrue="1">
      <formula>$E$203="No"</formula>
    </cfRule>
  </conditionalFormatting>
  <conditionalFormatting sqref="A188">
    <cfRule type="expression" dxfId="74" priority="14" stopIfTrue="1">
      <formula>$N$18="Sole Bidder"</formula>
    </cfRule>
  </conditionalFormatting>
  <conditionalFormatting sqref="E257:H257 D243:D244 E245:F245 E243:F243 E253:H253 D231:D232 E233 E231:F231 F247:F248 E256 E258">
    <cfRule type="expression" dxfId="73" priority="12" stopIfTrue="1">
      <formula>$M$18="Sole Bidder"</formula>
    </cfRule>
  </conditionalFormatting>
  <conditionalFormatting sqref="A247">
    <cfRule type="expression" dxfId="72" priority="13" stopIfTrue="1">
      <formula>$E$203="No"</formula>
    </cfRule>
  </conditionalFormatting>
  <conditionalFormatting sqref="E235:F235">
    <cfRule type="expression" dxfId="71" priority="10" stopIfTrue="1">
      <formula>$M$18="Sole Bidder"</formula>
    </cfRule>
  </conditionalFormatting>
  <conditionalFormatting sqref="A235">
    <cfRule type="expression" dxfId="70" priority="11" stopIfTrue="1">
      <formula>$E$203="No"</formula>
    </cfRule>
  </conditionalFormatting>
  <conditionalFormatting sqref="F234">
    <cfRule type="expression" dxfId="69" priority="9" stopIfTrue="1">
      <formula>$E$203="No"</formula>
    </cfRule>
  </conditionalFormatting>
  <conditionalFormatting sqref="F234">
    <cfRule type="expression" dxfId="68" priority="8" stopIfTrue="1">
      <formula>$M$18="Sole Bidder"</formula>
    </cfRule>
  </conditionalFormatting>
  <conditionalFormatting sqref="F249">
    <cfRule type="expression" dxfId="67" priority="6" stopIfTrue="1">
      <formula>$M$18="Sole Bidder"</formula>
    </cfRule>
  </conditionalFormatting>
  <conditionalFormatting sqref="F249">
    <cfRule type="expression" dxfId="66" priority="7" stopIfTrue="1">
      <formula>$E$203="No"</formula>
    </cfRule>
  </conditionalFormatting>
  <conditionalFormatting sqref="F250">
    <cfRule type="expression" dxfId="65" priority="4" stopIfTrue="1">
      <formula>$M$18="Sole Bidder"</formula>
    </cfRule>
  </conditionalFormatting>
  <conditionalFormatting sqref="F250">
    <cfRule type="expression" dxfId="64" priority="5" stopIfTrue="1">
      <formula>$E$203="No"</formula>
    </cfRule>
  </conditionalFormatting>
  <conditionalFormatting sqref="F251">
    <cfRule type="expression" dxfId="63" priority="2" stopIfTrue="1">
      <formula>$M$18="Sole Bidder"</formula>
    </cfRule>
  </conditionalFormatting>
  <conditionalFormatting sqref="F251">
    <cfRule type="expression" dxfId="62" priority="3" stopIfTrue="1">
      <formula>$E$203="No"</formula>
    </cfRule>
  </conditionalFormatting>
  <conditionalFormatting sqref="F201">
    <cfRule type="expression" dxfId="61" priority="1" stopIfTrue="1">
      <formula>$M$18="Sole Bidder"</formula>
    </cfRule>
  </conditionalFormatting>
  <dataValidations count="4">
    <dataValidation type="list" allowBlank="1" showInputMessage="1" showErrorMessage="1" sqref="G397:G401 E301 E265 E314 E281 E214 E203 G56:G57 D397:E401 F102:I102 F147:I147 E246 E234">
      <formula1>"Yes,No"</formula1>
    </dataValidation>
    <dataValidation type="list" allowBlank="1" showInputMessage="1" showErrorMessage="1" sqref="I136 I140 I138">
      <formula1>$S$136:$S$137</formula1>
    </dataValidation>
    <dataValidation type="list" allowBlank="1" showInputMessage="1" showErrorMessage="1" sqref="G74:I74">
      <formula1>"From  Bidder himself, From Qualified Manufacturer"</formula1>
    </dataValidation>
    <dataValidation type="list" allowBlank="1" showInputMessage="1" showErrorMessage="1" sqref="I183 I181 I185">
      <formula1>"YES,NO"</formula1>
    </dataValidation>
  </dataValidations>
  <printOptions horizontalCentered="1"/>
  <pageMargins left="0.42" right="0.28999999999999998" top="0.4" bottom="0.31" header="0.32" footer="0.24"/>
  <pageSetup paperSize="9" scale="65" fitToHeight="0" orientation="portrait" r:id="rId8"/>
  <headerFooter alignWithMargins="0"/>
  <rowBreaks count="2" manualBreakCount="2">
    <brk id="91" max="9" man="1"/>
    <brk id="134" max="9" man="1"/>
  </rowBreaks>
  <drawing r:id="rId9"/>
  <legacyDrawing r:id="rId10"/>
  <mc:AlternateContent xmlns:mc="http://schemas.openxmlformats.org/markup-compatibility/2006">
    <mc:Choice Requires="x14">
      <controls>
        <mc:AlternateContent xmlns:mc="http://schemas.openxmlformats.org/markup-compatibility/2006">
          <mc:Choice Requires="x14">
            <control shapeId="95253" r:id="rId11" name="Check Box 21">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4" r:id="rId12" name="Check Box 22">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5" r:id="rId13" name="Check Box 23">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6" r:id="rId14" name="Check Box 24">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7" r:id="rId15" name="Check Box 25">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8" r:id="rId16" name="Check Box 26">
              <controlPr defaultSize="0" autoFill="0" autoLine="0" autoPict="0">
                <anchor moveWithCells="1" sizeWithCells="1">
                  <from>
                    <xdr:col>5</xdr:col>
                    <xdr:colOff>47625</xdr:colOff>
                    <xdr:row>88</xdr:row>
                    <xdr:rowOff>0</xdr:rowOff>
                  </from>
                  <to>
                    <xdr:col>5</xdr:col>
                    <xdr:colOff>47625</xdr:colOff>
                    <xdr:row>88</xdr:row>
                    <xdr:rowOff>0</xdr:rowOff>
                  </to>
                </anchor>
              </controlPr>
            </control>
          </mc:Choice>
        </mc:AlternateContent>
        <mc:AlternateContent xmlns:mc="http://schemas.openxmlformats.org/markup-compatibility/2006">
          <mc:Choice Requires="x14">
            <control shapeId="95259" r:id="rId17" name="Check Box 27">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0" r:id="rId18" name="Check Box 28">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1" r:id="rId19" name="Check Box 29">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2" r:id="rId20" name="Check Box 30">
              <controlPr defaultSize="0" autoFill="0" autoLine="0" autoPict="0">
                <anchor moveWithCells="1" sizeWithCells="1">
                  <from>
                    <xdr:col>8</xdr:col>
                    <xdr:colOff>1714500</xdr:colOff>
                    <xdr:row>88</xdr:row>
                    <xdr:rowOff>0</xdr:rowOff>
                  </from>
                  <to>
                    <xdr:col>9</xdr:col>
                    <xdr:colOff>0</xdr:colOff>
                    <xdr:row>88</xdr:row>
                    <xdr:rowOff>0</xdr:rowOff>
                  </to>
                </anchor>
              </controlPr>
            </control>
          </mc:Choice>
        </mc:AlternateContent>
        <mc:AlternateContent xmlns:mc="http://schemas.openxmlformats.org/markup-compatibility/2006">
          <mc:Choice Requires="x14">
            <control shapeId="95263" r:id="rId21" name="Check Box 31">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4" r:id="rId22" name="Check Box 32">
              <controlPr defaultSize="0" autoFill="0" autoLine="0" autoPict="0">
                <anchor moveWithCells="1" sizeWithCells="1">
                  <from>
                    <xdr:col>7</xdr:col>
                    <xdr:colOff>47625</xdr:colOff>
                    <xdr:row>88</xdr:row>
                    <xdr:rowOff>0</xdr:rowOff>
                  </from>
                  <to>
                    <xdr:col>7</xdr:col>
                    <xdr:colOff>47625</xdr:colOff>
                    <xdr:row>88</xdr:row>
                    <xdr:rowOff>0</xdr:rowOff>
                  </to>
                </anchor>
              </controlPr>
            </control>
          </mc:Choice>
        </mc:AlternateContent>
        <mc:AlternateContent xmlns:mc="http://schemas.openxmlformats.org/markup-compatibility/2006">
          <mc:Choice Requires="x14">
            <control shapeId="95407" r:id="rId23" name="Check Box 175">
              <controlPr defaultSize="0" autoFill="0" autoLine="0" autoPict="0">
                <anchor moveWithCells="1" sizeWithCells="1">
                  <from>
                    <xdr:col>5</xdr:col>
                    <xdr:colOff>66675</xdr:colOff>
                    <xdr:row>94</xdr:row>
                    <xdr:rowOff>38100</xdr:rowOff>
                  </from>
                  <to>
                    <xdr:col>5</xdr:col>
                    <xdr:colOff>523875</xdr:colOff>
                    <xdr:row>95</xdr:row>
                    <xdr:rowOff>47625</xdr:rowOff>
                  </to>
                </anchor>
              </controlPr>
            </control>
          </mc:Choice>
        </mc:AlternateContent>
        <mc:AlternateContent xmlns:mc="http://schemas.openxmlformats.org/markup-compatibility/2006">
          <mc:Choice Requires="x14">
            <control shapeId="95408" r:id="rId24" name="Check Box 176">
              <controlPr defaultSize="0" autoFill="0" autoLine="0" autoPict="0">
                <anchor moveWithCells="1" sizeWithCells="1">
                  <from>
                    <xdr:col>5</xdr:col>
                    <xdr:colOff>685800</xdr:colOff>
                    <xdr:row>94</xdr:row>
                    <xdr:rowOff>38100</xdr:rowOff>
                  </from>
                  <to>
                    <xdr:col>5</xdr:col>
                    <xdr:colOff>1314450</xdr:colOff>
                    <xdr:row>95</xdr:row>
                    <xdr:rowOff>47625</xdr:rowOff>
                  </to>
                </anchor>
              </controlPr>
            </control>
          </mc:Choice>
        </mc:AlternateContent>
        <mc:AlternateContent xmlns:mc="http://schemas.openxmlformats.org/markup-compatibility/2006">
          <mc:Choice Requires="x14">
            <control shapeId="95409" r:id="rId25" name="Check Box 177">
              <controlPr defaultSize="0" autoFill="0" autoLine="0" autoPict="0">
                <anchor moveWithCells="1" sizeWithCells="1">
                  <from>
                    <xdr:col>5</xdr:col>
                    <xdr:colOff>57150</xdr:colOff>
                    <xdr:row>95</xdr:row>
                    <xdr:rowOff>66675</xdr:rowOff>
                  </from>
                  <to>
                    <xdr:col>5</xdr:col>
                    <xdr:colOff>628650</xdr:colOff>
                    <xdr:row>95</xdr:row>
                    <xdr:rowOff>400050</xdr:rowOff>
                  </to>
                </anchor>
              </controlPr>
            </control>
          </mc:Choice>
        </mc:AlternateContent>
        <mc:AlternateContent xmlns:mc="http://schemas.openxmlformats.org/markup-compatibility/2006">
          <mc:Choice Requires="x14">
            <control shapeId="95411" r:id="rId26" name="Check Box 179">
              <controlPr defaultSize="0" autoFill="0" autoLine="0" autoPict="0">
                <anchor moveWithCells="1" sizeWithCells="1">
                  <from>
                    <xdr:col>5</xdr:col>
                    <xdr:colOff>695325</xdr:colOff>
                    <xdr:row>95</xdr:row>
                    <xdr:rowOff>76200</xdr:rowOff>
                  </from>
                  <to>
                    <xdr:col>5</xdr:col>
                    <xdr:colOff>1676400</xdr:colOff>
                    <xdr:row>95</xdr:row>
                    <xdr:rowOff>409575</xdr:rowOff>
                  </to>
                </anchor>
              </controlPr>
            </control>
          </mc:Choice>
        </mc:AlternateContent>
        <mc:AlternateContent xmlns:mc="http://schemas.openxmlformats.org/markup-compatibility/2006">
          <mc:Choice Requires="x14">
            <control shapeId="95412" r:id="rId27" name="Check Box 180">
              <controlPr defaultSize="0" autoFill="0" autoLine="0" autoPict="0">
                <anchor moveWithCells="1" sizeWithCells="1">
                  <from>
                    <xdr:col>6</xdr:col>
                    <xdr:colOff>133350</xdr:colOff>
                    <xdr:row>94</xdr:row>
                    <xdr:rowOff>19050</xdr:rowOff>
                  </from>
                  <to>
                    <xdr:col>6</xdr:col>
                    <xdr:colOff>552450</xdr:colOff>
                    <xdr:row>95</xdr:row>
                    <xdr:rowOff>38100</xdr:rowOff>
                  </to>
                </anchor>
              </controlPr>
            </control>
          </mc:Choice>
        </mc:AlternateContent>
        <mc:AlternateContent xmlns:mc="http://schemas.openxmlformats.org/markup-compatibility/2006">
          <mc:Choice Requires="x14">
            <control shapeId="95413" r:id="rId28" name="Check Box 181">
              <controlPr defaultSize="0" autoFill="0" autoLine="0" autoPict="0">
                <anchor moveWithCells="1" sizeWithCells="1">
                  <from>
                    <xdr:col>6</xdr:col>
                    <xdr:colOff>714375</xdr:colOff>
                    <xdr:row>94</xdr:row>
                    <xdr:rowOff>19050</xdr:rowOff>
                  </from>
                  <to>
                    <xdr:col>7</xdr:col>
                    <xdr:colOff>209550</xdr:colOff>
                    <xdr:row>95</xdr:row>
                    <xdr:rowOff>38100</xdr:rowOff>
                  </to>
                </anchor>
              </controlPr>
            </control>
          </mc:Choice>
        </mc:AlternateContent>
        <mc:AlternateContent xmlns:mc="http://schemas.openxmlformats.org/markup-compatibility/2006">
          <mc:Choice Requires="x14">
            <control shapeId="95414" r:id="rId29" name="Check Box 182">
              <controlPr defaultSize="0" autoFill="0" autoLine="0" autoPict="0">
                <anchor moveWithCells="1" sizeWithCells="1">
                  <from>
                    <xdr:col>6</xdr:col>
                    <xdr:colOff>123825</xdr:colOff>
                    <xdr:row>95</xdr:row>
                    <xdr:rowOff>57150</xdr:rowOff>
                  </from>
                  <to>
                    <xdr:col>6</xdr:col>
                    <xdr:colOff>657225</xdr:colOff>
                    <xdr:row>95</xdr:row>
                    <xdr:rowOff>400050</xdr:rowOff>
                  </to>
                </anchor>
              </controlPr>
            </control>
          </mc:Choice>
        </mc:AlternateContent>
        <mc:AlternateContent xmlns:mc="http://schemas.openxmlformats.org/markup-compatibility/2006">
          <mc:Choice Requires="x14">
            <control shapeId="95416" r:id="rId30" name="Check Box 184">
              <controlPr defaultSize="0" autoFill="0" autoLine="0" autoPict="0">
                <anchor moveWithCells="1" sizeWithCells="1">
                  <from>
                    <xdr:col>6</xdr:col>
                    <xdr:colOff>723900</xdr:colOff>
                    <xdr:row>95</xdr:row>
                    <xdr:rowOff>57150</xdr:rowOff>
                  </from>
                  <to>
                    <xdr:col>7</xdr:col>
                    <xdr:colOff>542925</xdr:colOff>
                    <xdr:row>95</xdr:row>
                    <xdr:rowOff>409575</xdr:rowOff>
                  </to>
                </anchor>
              </controlPr>
            </control>
          </mc:Choice>
        </mc:AlternateContent>
        <mc:AlternateContent xmlns:mc="http://schemas.openxmlformats.org/markup-compatibility/2006">
          <mc:Choice Requires="x14">
            <control shapeId="95417" r:id="rId31" name="Check Box 185">
              <controlPr defaultSize="0" autoFill="0" autoLine="0" autoPict="0">
                <anchor moveWithCells="1" sizeWithCells="1">
                  <from>
                    <xdr:col>8</xdr:col>
                    <xdr:colOff>66675</xdr:colOff>
                    <xdr:row>94</xdr:row>
                    <xdr:rowOff>9525</xdr:rowOff>
                  </from>
                  <to>
                    <xdr:col>8</xdr:col>
                    <xdr:colOff>495300</xdr:colOff>
                    <xdr:row>95</xdr:row>
                    <xdr:rowOff>28575</xdr:rowOff>
                  </to>
                </anchor>
              </controlPr>
            </control>
          </mc:Choice>
        </mc:AlternateContent>
        <mc:AlternateContent xmlns:mc="http://schemas.openxmlformats.org/markup-compatibility/2006">
          <mc:Choice Requires="x14">
            <control shapeId="95418" r:id="rId32" name="Check Box 186">
              <controlPr defaultSize="0" autoFill="0" autoLine="0" autoPict="0">
                <anchor moveWithCells="1" sizeWithCells="1">
                  <from>
                    <xdr:col>8</xdr:col>
                    <xdr:colOff>647700</xdr:colOff>
                    <xdr:row>94</xdr:row>
                    <xdr:rowOff>9525</xdr:rowOff>
                  </from>
                  <to>
                    <xdr:col>8</xdr:col>
                    <xdr:colOff>1247775</xdr:colOff>
                    <xdr:row>95</xdr:row>
                    <xdr:rowOff>28575</xdr:rowOff>
                  </to>
                </anchor>
              </controlPr>
            </control>
          </mc:Choice>
        </mc:AlternateContent>
        <mc:AlternateContent xmlns:mc="http://schemas.openxmlformats.org/markup-compatibility/2006">
          <mc:Choice Requires="x14">
            <control shapeId="95419" r:id="rId33" name="Check Box 187">
              <controlPr defaultSize="0" autoFill="0" autoLine="0" autoPict="0">
                <anchor moveWithCells="1" sizeWithCells="1">
                  <from>
                    <xdr:col>8</xdr:col>
                    <xdr:colOff>57150</xdr:colOff>
                    <xdr:row>95</xdr:row>
                    <xdr:rowOff>47625</xdr:rowOff>
                  </from>
                  <to>
                    <xdr:col>8</xdr:col>
                    <xdr:colOff>600075</xdr:colOff>
                    <xdr:row>95</xdr:row>
                    <xdr:rowOff>390525</xdr:rowOff>
                  </to>
                </anchor>
              </controlPr>
            </control>
          </mc:Choice>
        </mc:AlternateContent>
        <mc:AlternateContent xmlns:mc="http://schemas.openxmlformats.org/markup-compatibility/2006">
          <mc:Choice Requires="x14">
            <control shapeId="95421" r:id="rId34" name="Check Box 189">
              <controlPr defaultSize="0" autoFill="0" autoLine="0" autoPict="0">
                <anchor moveWithCells="1" sizeWithCells="1">
                  <from>
                    <xdr:col>8</xdr:col>
                    <xdr:colOff>657225</xdr:colOff>
                    <xdr:row>95</xdr:row>
                    <xdr:rowOff>57150</xdr:rowOff>
                  </from>
                  <to>
                    <xdr:col>8</xdr:col>
                    <xdr:colOff>1581150</xdr:colOff>
                    <xdr:row>95</xdr:row>
                    <xdr:rowOff>400050</xdr:rowOff>
                  </to>
                </anchor>
              </controlPr>
            </control>
          </mc:Choice>
        </mc:AlternateContent>
        <mc:AlternateContent xmlns:mc="http://schemas.openxmlformats.org/markup-compatibility/2006">
          <mc:Choice Requires="x14">
            <control shapeId="95424" r:id="rId35" name="Check Box 192">
              <controlPr defaultSize="0" autoFill="0" autoLine="0" autoPict="0">
                <anchor moveWithCells="1" sizeWithCells="1">
                  <from>
                    <xdr:col>5</xdr:col>
                    <xdr:colOff>142875</xdr:colOff>
                    <xdr:row>120</xdr:row>
                    <xdr:rowOff>114300</xdr:rowOff>
                  </from>
                  <to>
                    <xdr:col>5</xdr:col>
                    <xdr:colOff>590550</xdr:colOff>
                    <xdr:row>121</xdr:row>
                    <xdr:rowOff>9525</xdr:rowOff>
                  </to>
                </anchor>
              </controlPr>
            </control>
          </mc:Choice>
        </mc:AlternateContent>
        <mc:AlternateContent xmlns:mc="http://schemas.openxmlformats.org/markup-compatibility/2006">
          <mc:Choice Requires="x14">
            <control shapeId="95425" r:id="rId36" name="Check Box 193">
              <controlPr defaultSize="0" autoFill="0" autoLine="0" autoPict="0">
                <anchor moveWithCells="1" sizeWithCells="1">
                  <from>
                    <xdr:col>5</xdr:col>
                    <xdr:colOff>762000</xdr:colOff>
                    <xdr:row>120</xdr:row>
                    <xdr:rowOff>114300</xdr:rowOff>
                  </from>
                  <to>
                    <xdr:col>5</xdr:col>
                    <xdr:colOff>1390650</xdr:colOff>
                    <xdr:row>121</xdr:row>
                    <xdr:rowOff>9525</xdr:rowOff>
                  </to>
                </anchor>
              </controlPr>
            </control>
          </mc:Choice>
        </mc:AlternateContent>
        <mc:AlternateContent xmlns:mc="http://schemas.openxmlformats.org/markup-compatibility/2006">
          <mc:Choice Requires="x14">
            <control shapeId="95426" r:id="rId37" name="Check Box 194">
              <controlPr defaultSize="0" autoFill="0" autoLine="0" autoPict="0">
                <anchor moveWithCells="1" sizeWithCells="1">
                  <from>
                    <xdr:col>5</xdr:col>
                    <xdr:colOff>133350</xdr:colOff>
                    <xdr:row>121</xdr:row>
                    <xdr:rowOff>28575</xdr:rowOff>
                  </from>
                  <to>
                    <xdr:col>5</xdr:col>
                    <xdr:colOff>704850</xdr:colOff>
                    <xdr:row>121</xdr:row>
                    <xdr:rowOff>295275</xdr:rowOff>
                  </to>
                </anchor>
              </controlPr>
            </control>
          </mc:Choice>
        </mc:AlternateContent>
        <mc:AlternateContent xmlns:mc="http://schemas.openxmlformats.org/markup-compatibility/2006">
          <mc:Choice Requires="x14">
            <control shapeId="95427" r:id="rId38" name="Check Box 195">
              <controlPr defaultSize="0" autoFill="0" autoLine="0" autoPict="0">
                <anchor moveWithCells="1" sizeWithCells="1">
                  <from>
                    <xdr:col>5</xdr:col>
                    <xdr:colOff>771525</xdr:colOff>
                    <xdr:row>121</xdr:row>
                    <xdr:rowOff>28575</xdr:rowOff>
                  </from>
                  <to>
                    <xdr:col>5</xdr:col>
                    <xdr:colOff>1752600</xdr:colOff>
                    <xdr:row>121</xdr:row>
                    <xdr:rowOff>304800</xdr:rowOff>
                  </to>
                </anchor>
              </controlPr>
            </control>
          </mc:Choice>
        </mc:AlternateContent>
        <mc:AlternateContent xmlns:mc="http://schemas.openxmlformats.org/markup-compatibility/2006">
          <mc:Choice Requires="x14">
            <control shapeId="95428" r:id="rId39" name="Check Box 196">
              <controlPr defaultSize="0" autoFill="0" autoLine="0" autoPict="0">
                <anchor moveWithCells="1" sizeWithCells="1">
                  <from>
                    <xdr:col>6</xdr:col>
                    <xdr:colOff>200025</xdr:colOff>
                    <xdr:row>120</xdr:row>
                    <xdr:rowOff>171450</xdr:rowOff>
                  </from>
                  <to>
                    <xdr:col>6</xdr:col>
                    <xdr:colOff>647700</xdr:colOff>
                    <xdr:row>121</xdr:row>
                    <xdr:rowOff>38100</xdr:rowOff>
                  </to>
                </anchor>
              </controlPr>
            </control>
          </mc:Choice>
        </mc:AlternateContent>
        <mc:AlternateContent xmlns:mc="http://schemas.openxmlformats.org/markup-compatibility/2006">
          <mc:Choice Requires="x14">
            <control shapeId="95429" r:id="rId40" name="Check Box 197">
              <controlPr defaultSize="0" autoFill="0" autoLine="0" autoPict="0">
                <anchor moveWithCells="1" sizeWithCells="1">
                  <from>
                    <xdr:col>6</xdr:col>
                    <xdr:colOff>819150</xdr:colOff>
                    <xdr:row>120</xdr:row>
                    <xdr:rowOff>171450</xdr:rowOff>
                  </from>
                  <to>
                    <xdr:col>7</xdr:col>
                    <xdr:colOff>352425</xdr:colOff>
                    <xdr:row>121</xdr:row>
                    <xdr:rowOff>38100</xdr:rowOff>
                  </to>
                </anchor>
              </controlPr>
            </control>
          </mc:Choice>
        </mc:AlternateContent>
        <mc:AlternateContent xmlns:mc="http://schemas.openxmlformats.org/markup-compatibility/2006">
          <mc:Choice Requires="x14">
            <control shapeId="95430" r:id="rId41" name="Check Box 198">
              <controlPr defaultSize="0" autoFill="0" autoLine="0" autoPict="0">
                <anchor moveWithCells="1" sizeWithCells="1">
                  <from>
                    <xdr:col>6</xdr:col>
                    <xdr:colOff>190500</xdr:colOff>
                    <xdr:row>121</xdr:row>
                    <xdr:rowOff>57150</xdr:rowOff>
                  </from>
                  <to>
                    <xdr:col>6</xdr:col>
                    <xdr:colOff>762000</xdr:colOff>
                    <xdr:row>121</xdr:row>
                    <xdr:rowOff>304800</xdr:rowOff>
                  </to>
                </anchor>
              </controlPr>
            </control>
          </mc:Choice>
        </mc:AlternateContent>
        <mc:AlternateContent xmlns:mc="http://schemas.openxmlformats.org/markup-compatibility/2006">
          <mc:Choice Requires="x14">
            <control shapeId="95431" r:id="rId42" name="Check Box 199">
              <controlPr defaultSize="0" autoFill="0" autoLine="0" autoPict="0">
                <anchor moveWithCells="1" sizeWithCells="1">
                  <from>
                    <xdr:col>6</xdr:col>
                    <xdr:colOff>828675</xdr:colOff>
                    <xdr:row>121</xdr:row>
                    <xdr:rowOff>57150</xdr:rowOff>
                  </from>
                  <to>
                    <xdr:col>7</xdr:col>
                    <xdr:colOff>714375</xdr:colOff>
                    <xdr:row>122</xdr:row>
                    <xdr:rowOff>0</xdr:rowOff>
                  </to>
                </anchor>
              </controlPr>
            </control>
          </mc:Choice>
        </mc:AlternateContent>
        <mc:AlternateContent xmlns:mc="http://schemas.openxmlformats.org/markup-compatibility/2006">
          <mc:Choice Requires="x14">
            <control shapeId="95432" r:id="rId43" name="Check Box 200">
              <controlPr defaultSize="0" autoFill="0" autoLine="0" autoPict="0">
                <anchor moveWithCells="1" sizeWithCells="1">
                  <from>
                    <xdr:col>8</xdr:col>
                    <xdr:colOff>95250</xdr:colOff>
                    <xdr:row>120</xdr:row>
                    <xdr:rowOff>180975</xdr:rowOff>
                  </from>
                  <to>
                    <xdr:col>8</xdr:col>
                    <xdr:colOff>552450</xdr:colOff>
                    <xdr:row>121</xdr:row>
                    <xdr:rowOff>47625</xdr:rowOff>
                  </to>
                </anchor>
              </controlPr>
            </control>
          </mc:Choice>
        </mc:AlternateContent>
        <mc:AlternateContent xmlns:mc="http://schemas.openxmlformats.org/markup-compatibility/2006">
          <mc:Choice Requires="x14">
            <control shapeId="95433" r:id="rId44" name="Check Box 201">
              <controlPr defaultSize="0" autoFill="0" autoLine="0" autoPict="0">
                <anchor moveWithCells="1" sizeWithCells="1">
                  <from>
                    <xdr:col>8</xdr:col>
                    <xdr:colOff>714375</xdr:colOff>
                    <xdr:row>120</xdr:row>
                    <xdr:rowOff>180975</xdr:rowOff>
                  </from>
                  <to>
                    <xdr:col>8</xdr:col>
                    <xdr:colOff>1343025</xdr:colOff>
                    <xdr:row>121</xdr:row>
                    <xdr:rowOff>47625</xdr:rowOff>
                  </to>
                </anchor>
              </controlPr>
            </control>
          </mc:Choice>
        </mc:AlternateContent>
        <mc:AlternateContent xmlns:mc="http://schemas.openxmlformats.org/markup-compatibility/2006">
          <mc:Choice Requires="x14">
            <control shapeId="95434" r:id="rId45" name="Check Box 202">
              <controlPr defaultSize="0" autoFill="0" autoLine="0" autoPict="0">
                <anchor moveWithCells="1" sizeWithCells="1">
                  <from>
                    <xdr:col>8</xdr:col>
                    <xdr:colOff>85725</xdr:colOff>
                    <xdr:row>121</xdr:row>
                    <xdr:rowOff>57150</xdr:rowOff>
                  </from>
                  <to>
                    <xdr:col>8</xdr:col>
                    <xdr:colOff>657225</xdr:colOff>
                    <xdr:row>121</xdr:row>
                    <xdr:rowOff>295275</xdr:rowOff>
                  </to>
                </anchor>
              </controlPr>
            </control>
          </mc:Choice>
        </mc:AlternateContent>
        <mc:AlternateContent xmlns:mc="http://schemas.openxmlformats.org/markup-compatibility/2006">
          <mc:Choice Requires="x14">
            <control shapeId="95435" r:id="rId46" name="Check Box 203">
              <controlPr defaultSize="0" autoFill="0" autoLine="0" autoPict="0">
                <anchor moveWithCells="1" sizeWithCells="1">
                  <from>
                    <xdr:col>8</xdr:col>
                    <xdr:colOff>723900</xdr:colOff>
                    <xdr:row>121</xdr:row>
                    <xdr:rowOff>66675</xdr:rowOff>
                  </from>
                  <to>
                    <xdr:col>8</xdr:col>
                    <xdr:colOff>1704975</xdr:colOff>
                    <xdr:row>121</xdr:row>
                    <xdr:rowOff>304800</xdr:rowOff>
                  </to>
                </anchor>
              </controlPr>
            </control>
          </mc:Choice>
        </mc:AlternateContent>
        <mc:AlternateContent xmlns:mc="http://schemas.openxmlformats.org/markup-compatibility/2006">
          <mc:Choice Requires="x14">
            <control shapeId="95445" r:id="rId47" name="Check Box 213">
              <controlPr defaultSize="0" autoFill="0" autoLine="0" autoPict="0">
                <anchor moveWithCells="1" sizeWithCells="1">
                  <from>
                    <xdr:col>5</xdr:col>
                    <xdr:colOff>209550</xdr:colOff>
                    <xdr:row>132</xdr:row>
                    <xdr:rowOff>66675</xdr:rowOff>
                  </from>
                  <to>
                    <xdr:col>5</xdr:col>
                    <xdr:colOff>666750</xdr:colOff>
                    <xdr:row>132</xdr:row>
                    <xdr:rowOff>371475</xdr:rowOff>
                  </to>
                </anchor>
              </controlPr>
            </control>
          </mc:Choice>
        </mc:AlternateContent>
        <mc:AlternateContent xmlns:mc="http://schemas.openxmlformats.org/markup-compatibility/2006">
          <mc:Choice Requires="x14">
            <control shapeId="95446" r:id="rId48" name="Check Box 214">
              <controlPr defaultSize="0" autoFill="0" autoLine="0" autoPict="0">
                <anchor moveWithCells="1" sizeWithCells="1">
                  <from>
                    <xdr:col>5</xdr:col>
                    <xdr:colOff>828675</xdr:colOff>
                    <xdr:row>132</xdr:row>
                    <xdr:rowOff>66675</xdr:rowOff>
                  </from>
                  <to>
                    <xdr:col>5</xdr:col>
                    <xdr:colOff>1466850</xdr:colOff>
                    <xdr:row>132</xdr:row>
                    <xdr:rowOff>371475</xdr:rowOff>
                  </to>
                </anchor>
              </controlPr>
            </control>
          </mc:Choice>
        </mc:AlternateContent>
        <mc:AlternateContent xmlns:mc="http://schemas.openxmlformats.org/markup-compatibility/2006">
          <mc:Choice Requires="x14">
            <control shapeId="95447" r:id="rId49" name="Check Box 215">
              <controlPr defaultSize="0" autoFill="0" autoLine="0" autoPict="0">
                <anchor moveWithCells="1" sizeWithCells="1">
                  <from>
                    <xdr:col>5</xdr:col>
                    <xdr:colOff>209550</xdr:colOff>
                    <xdr:row>133</xdr:row>
                    <xdr:rowOff>0</xdr:rowOff>
                  </from>
                  <to>
                    <xdr:col>5</xdr:col>
                    <xdr:colOff>771525</xdr:colOff>
                    <xdr:row>133</xdr:row>
                    <xdr:rowOff>314325</xdr:rowOff>
                  </to>
                </anchor>
              </controlPr>
            </control>
          </mc:Choice>
        </mc:AlternateContent>
        <mc:AlternateContent xmlns:mc="http://schemas.openxmlformats.org/markup-compatibility/2006">
          <mc:Choice Requires="x14">
            <control shapeId="95448" r:id="rId50" name="Check Box 216">
              <controlPr defaultSize="0" autoFill="0" autoLine="0" autoPict="0">
                <anchor moveWithCells="1" sizeWithCells="1">
                  <from>
                    <xdr:col>5</xdr:col>
                    <xdr:colOff>838200</xdr:colOff>
                    <xdr:row>133</xdr:row>
                    <xdr:rowOff>9525</xdr:rowOff>
                  </from>
                  <to>
                    <xdr:col>5</xdr:col>
                    <xdr:colOff>1828800</xdr:colOff>
                    <xdr:row>133</xdr:row>
                    <xdr:rowOff>323850</xdr:rowOff>
                  </to>
                </anchor>
              </controlPr>
            </control>
          </mc:Choice>
        </mc:AlternateContent>
        <mc:AlternateContent xmlns:mc="http://schemas.openxmlformats.org/markup-compatibility/2006">
          <mc:Choice Requires="x14">
            <control shapeId="95449" r:id="rId51" name="Check Box 217">
              <controlPr defaultSize="0" autoFill="0" autoLine="0" autoPict="0">
                <anchor moveWithCells="1" sizeWithCells="1">
                  <from>
                    <xdr:col>6</xdr:col>
                    <xdr:colOff>209550</xdr:colOff>
                    <xdr:row>132</xdr:row>
                    <xdr:rowOff>66675</xdr:rowOff>
                  </from>
                  <to>
                    <xdr:col>6</xdr:col>
                    <xdr:colOff>685800</xdr:colOff>
                    <xdr:row>132</xdr:row>
                    <xdr:rowOff>371475</xdr:rowOff>
                  </to>
                </anchor>
              </controlPr>
            </control>
          </mc:Choice>
        </mc:AlternateContent>
        <mc:AlternateContent xmlns:mc="http://schemas.openxmlformats.org/markup-compatibility/2006">
          <mc:Choice Requires="x14">
            <control shapeId="95450" r:id="rId52" name="Check Box 218">
              <controlPr defaultSize="0" autoFill="0" autoLine="0" autoPict="0">
                <anchor moveWithCells="1" sizeWithCells="1">
                  <from>
                    <xdr:col>6</xdr:col>
                    <xdr:colOff>866775</xdr:colOff>
                    <xdr:row>132</xdr:row>
                    <xdr:rowOff>66675</xdr:rowOff>
                  </from>
                  <to>
                    <xdr:col>7</xdr:col>
                    <xdr:colOff>428625</xdr:colOff>
                    <xdr:row>132</xdr:row>
                    <xdr:rowOff>371475</xdr:rowOff>
                  </to>
                </anchor>
              </controlPr>
            </control>
          </mc:Choice>
        </mc:AlternateContent>
        <mc:AlternateContent xmlns:mc="http://schemas.openxmlformats.org/markup-compatibility/2006">
          <mc:Choice Requires="x14">
            <control shapeId="95451" r:id="rId53" name="Check Box 219">
              <controlPr defaultSize="0" autoFill="0" autoLine="0" autoPict="0">
                <anchor moveWithCells="1" sizeWithCells="1">
                  <from>
                    <xdr:col>6</xdr:col>
                    <xdr:colOff>209550</xdr:colOff>
                    <xdr:row>133</xdr:row>
                    <xdr:rowOff>0</xdr:rowOff>
                  </from>
                  <to>
                    <xdr:col>6</xdr:col>
                    <xdr:colOff>800100</xdr:colOff>
                    <xdr:row>133</xdr:row>
                    <xdr:rowOff>314325</xdr:rowOff>
                  </to>
                </anchor>
              </controlPr>
            </control>
          </mc:Choice>
        </mc:AlternateContent>
        <mc:AlternateContent xmlns:mc="http://schemas.openxmlformats.org/markup-compatibility/2006">
          <mc:Choice Requires="x14">
            <control shapeId="95452" r:id="rId54" name="Check Box 220">
              <controlPr defaultSize="0" autoFill="0" autoLine="0" autoPict="0">
                <anchor moveWithCells="1" sizeWithCells="1">
                  <from>
                    <xdr:col>6</xdr:col>
                    <xdr:colOff>876300</xdr:colOff>
                    <xdr:row>133</xdr:row>
                    <xdr:rowOff>9525</xdr:rowOff>
                  </from>
                  <to>
                    <xdr:col>7</xdr:col>
                    <xdr:colOff>809625</xdr:colOff>
                    <xdr:row>133</xdr:row>
                    <xdr:rowOff>323850</xdr:rowOff>
                  </to>
                </anchor>
              </controlPr>
            </control>
          </mc:Choice>
        </mc:AlternateContent>
        <mc:AlternateContent xmlns:mc="http://schemas.openxmlformats.org/markup-compatibility/2006">
          <mc:Choice Requires="x14">
            <control shapeId="95453" r:id="rId55" name="Check Box 221">
              <controlPr defaultSize="0" autoFill="0" autoLine="0" autoPict="0">
                <anchor moveWithCells="1" sizeWithCells="1">
                  <from>
                    <xdr:col>8</xdr:col>
                    <xdr:colOff>209550</xdr:colOff>
                    <xdr:row>132</xdr:row>
                    <xdr:rowOff>66675</xdr:rowOff>
                  </from>
                  <to>
                    <xdr:col>8</xdr:col>
                    <xdr:colOff>628650</xdr:colOff>
                    <xdr:row>132</xdr:row>
                    <xdr:rowOff>371475</xdr:rowOff>
                  </to>
                </anchor>
              </controlPr>
            </control>
          </mc:Choice>
        </mc:AlternateContent>
        <mc:AlternateContent xmlns:mc="http://schemas.openxmlformats.org/markup-compatibility/2006">
          <mc:Choice Requires="x14">
            <control shapeId="95454" r:id="rId56" name="Check Box 222">
              <controlPr defaultSize="0" autoFill="0" autoLine="0" autoPict="0">
                <anchor moveWithCells="1" sizeWithCells="1">
                  <from>
                    <xdr:col>8</xdr:col>
                    <xdr:colOff>790575</xdr:colOff>
                    <xdr:row>132</xdr:row>
                    <xdr:rowOff>66675</xdr:rowOff>
                  </from>
                  <to>
                    <xdr:col>8</xdr:col>
                    <xdr:colOff>1371600</xdr:colOff>
                    <xdr:row>132</xdr:row>
                    <xdr:rowOff>371475</xdr:rowOff>
                  </to>
                </anchor>
              </controlPr>
            </control>
          </mc:Choice>
        </mc:AlternateContent>
        <mc:AlternateContent xmlns:mc="http://schemas.openxmlformats.org/markup-compatibility/2006">
          <mc:Choice Requires="x14">
            <control shapeId="95455" r:id="rId57" name="Check Box 223">
              <controlPr defaultSize="0" autoFill="0" autoLine="0" autoPict="0">
                <anchor moveWithCells="1" sizeWithCells="1">
                  <from>
                    <xdr:col>8</xdr:col>
                    <xdr:colOff>209550</xdr:colOff>
                    <xdr:row>133</xdr:row>
                    <xdr:rowOff>0</xdr:rowOff>
                  </from>
                  <to>
                    <xdr:col>8</xdr:col>
                    <xdr:colOff>733425</xdr:colOff>
                    <xdr:row>133</xdr:row>
                    <xdr:rowOff>314325</xdr:rowOff>
                  </to>
                </anchor>
              </controlPr>
            </control>
          </mc:Choice>
        </mc:AlternateContent>
        <mc:AlternateContent xmlns:mc="http://schemas.openxmlformats.org/markup-compatibility/2006">
          <mc:Choice Requires="x14">
            <control shapeId="95456" r:id="rId58" name="Check Box 224">
              <controlPr defaultSize="0" autoFill="0" autoLine="0" autoPict="0">
                <anchor moveWithCells="1" sizeWithCells="1">
                  <from>
                    <xdr:col>8</xdr:col>
                    <xdr:colOff>800100</xdr:colOff>
                    <xdr:row>133</xdr:row>
                    <xdr:rowOff>9525</xdr:rowOff>
                  </from>
                  <to>
                    <xdr:col>8</xdr:col>
                    <xdr:colOff>1714500</xdr:colOff>
                    <xdr:row>133</xdr:row>
                    <xdr:rowOff>323850</xdr:rowOff>
                  </to>
                </anchor>
              </controlPr>
            </control>
          </mc:Choice>
        </mc:AlternateContent>
        <mc:AlternateContent xmlns:mc="http://schemas.openxmlformats.org/markup-compatibility/2006">
          <mc:Choice Requires="x14">
            <control shapeId="95492" r:id="rId59" name="Check Box 260">
              <controlPr defaultSize="0" autoFill="0" autoLine="0" autoPict="0">
                <anchor moveWithCells="1" sizeWithCells="1">
                  <from>
                    <xdr:col>5</xdr:col>
                    <xdr:colOff>209550</xdr:colOff>
                    <xdr:row>177</xdr:row>
                    <xdr:rowOff>66675</xdr:rowOff>
                  </from>
                  <to>
                    <xdr:col>5</xdr:col>
                    <xdr:colOff>666750</xdr:colOff>
                    <xdr:row>177</xdr:row>
                    <xdr:rowOff>390525</xdr:rowOff>
                  </to>
                </anchor>
              </controlPr>
            </control>
          </mc:Choice>
        </mc:AlternateContent>
        <mc:AlternateContent xmlns:mc="http://schemas.openxmlformats.org/markup-compatibility/2006">
          <mc:Choice Requires="x14">
            <control shapeId="95493" r:id="rId60" name="Check Box 261">
              <controlPr defaultSize="0" autoFill="0" autoLine="0" autoPict="0">
                <anchor moveWithCells="1" sizeWithCells="1">
                  <from>
                    <xdr:col>5</xdr:col>
                    <xdr:colOff>828675</xdr:colOff>
                    <xdr:row>177</xdr:row>
                    <xdr:rowOff>66675</xdr:rowOff>
                  </from>
                  <to>
                    <xdr:col>5</xdr:col>
                    <xdr:colOff>1466850</xdr:colOff>
                    <xdr:row>177</xdr:row>
                    <xdr:rowOff>390525</xdr:rowOff>
                  </to>
                </anchor>
              </controlPr>
            </control>
          </mc:Choice>
        </mc:AlternateContent>
        <mc:AlternateContent xmlns:mc="http://schemas.openxmlformats.org/markup-compatibility/2006">
          <mc:Choice Requires="x14">
            <control shapeId="6" r:id="rId61" name="Check Box 262">
              <controlPr defaultSize="0" autoFill="0" autoLine="0" autoPict="0">
                <anchor moveWithCells="1" sizeWithCells="1">
                  <from>
                    <xdr:col>5</xdr:col>
                    <xdr:colOff>209550</xdr:colOff>
                    <xdr:row>177</xdr:row>
                    <xdr:rowOff>400050</xdr:rowOff>
                  </from>
                  <to>
                    <xdr:col>5</xdr:col>
                    <xdr:colOff>771525</xdr:colOff>
                    <xdr:row>178</xdr:row>
                    <xdr:rowOff>304800</xdr:rowOff>
                  </to>
                </anchor>
              </controlPr>
            </control>
          </mc:Choice>
        </mc:AlternateContent>
        <mc:AlternateContent xmlns:mc="http://schemas.openxmlformats.org/markup-compatibility/2006">
          <mc:Choice Requires="x14">
            <control shapeId="95495" r:id="rId62" name="Check Box 263">
              <controlPr defaultSize="0" autoFill="0" autoLine="0" autoPict="0">
                <anchor moveWithCells="1" sizeWithCells="1">
                  <from>
                    <xdr:col>5</xdr:col>
                    <xdr:colOff>838200</xdr:colOff>
                    <xdr:row>177</xdr:row>
                    <xdr:rowOff>409575</xdr:rowOff>
                  </from>
                  <to>
                    <xdr:col>5</xdr:col>
                    <xdr:colOff>1828800</xdr:colOff>
                    <xdr:row>178</xdr:row>
                    <xdr:rowOff>323850</xdr:rowOff>
                  </to>
                </anchor>
              </controlPr>
            </control>
          </mc:Choice>
        </mc:AlternateContent>
        <mc:AlternateContent xmlns:mc="http://schemas.openxmlformats.org/markup-compatibility/2006">
          <mc:Choice Requires="x14">
            <control shapeId="95496" r:id="rId63" name="Check Box 264">
              <controlPr defaultSize="0" autoFill="0" autoLine="0" autoPict="0">
                <anchor moveWithCells="1" sizeWithCells="1">
                  <from>
                    <xdr:col>6</xdr:col>
                    <xdr:colOff>209550</xdr:colOff>
                    <xdr:row>177</xdr:row>
                    <xdr:rowOff>66675</xdr:rowOff>
                  </from>
                  <to>
                    <xdr:col>6</xdr:col>
                    <xdr:colOff>685800</xdr:colOff>
                    <xdr:row>177</xdr:row>
                    <xdr:rowOff>390525</xdr:rowOff>
                  </to>
                </anchor>
              </controlPr>
            </control>
          </mc:Choice>
        </mc:AlternateContent>
        <mc:AlternateContent xmlns:mc="http://schemas.openxmlformats.org/markup-compatibility/2006">
          <mc:Choice Requires="x14">
            <control shapeId="95497" r:id="rId64" name="Check Box 265">
              <controlPr defaultSize="0" autoFill="0" autoLine="0" autoPict="0">
                <anchor moveWithCells="1" sizeWithCells="1">
                  <from>
                    <xdr:col>6</xdr:col>
                    <xdr:colOff>857250</xdr:colOff>
                    <xdr:row>177</xdr:row>
                    <xdr:rowOff>66675</xdr:rowOff>
                  </from>
                  <to>
                    <xdr:col>7</xdr:col>
                    <xdr:colOff>409575</xdr:colOff>
                    <xdr:row>177</xdr:row>
                    <xdr:rowOff>390525</xdr:rowOff>
                  </to>
                </anchor>
              </controlPr>
            </control>
          </mc:Choice>
        </mc:AlternateContent>
        <mc:AlternateContent xmlns:mc="http://schemas.openxmlformats.org/markup-compatibility/2006">
          <mc:Choice Requires="x14">
            <control shapeId="95498" r:id="rId65" name="Check Box 266">
              <controlPr defaultSize="0" autoFill="0" autoLine="0" autoPict="0">
                <anchor moveWithCells="1" sizeWithCells="1">
                  <from>
                    <xdr:col>6</xdr:col>
                    <xdr:colOff>209550</xdr:colOff>
                    <xdr:row>177</xdr:row>
                    <xdr:rowOff>400050</xdr:rowOff>
                  </from>
                  <to>
                    <xdr:col>6</xdr:col>
                    <xdr:colOff>790575</xdr:colOff>
                    <xdr:row>178</xdr:row>
                    <xdr:rowOff>304800</xdr:rowOff>
                  </to>
                </anchor>
              </controlPr>
            </control>
          </mc:Choice>
        </mc:AlternateContent>
        <mc:AlternateContent xmlns:mc="http://schemas.openxmlformats.org/markup-compatibility/2006">
          <mc:Choice Requires="x14">
            <control shapeId="95499" r:id="rId66" name="Check Box 267">
              <controlPr defaultSize="0" autoFill="0" autoLine="0" autoPict="0">
                <anchor moveWithCells="1" sizeWithCells="1">
                  <from>
                    <xdr:col>6</xdr:col>
                    <xdr:colOff>866775</xdr:colOff>
                    <xdr:row>177</xdr:row>
                    <xdr:rowOff>409575</xdr:rowOff>
                  </from>
                  <to>
                    <xdr:col>7</xdr:col>
                    <xdr:colOff>781050</xdr:colOff>
                    <xdr:row>178</xdr:row>
                    <xdr:rowOff>323850</xdr:rowOff>
                  </to>
                </anchor>
              </controlPr>
            </control>
          </mc:Choice>
        </mc:AlternateContent>
        <mc:AlternateContent xmlns:mc="http://schemas.openxmlformats.org/markup-compatibility/2006">
          <mc:Choice Requires="x14">
            <control shapeId="95500" r:id="rId67" name="Check Box 268">
              <controlPr defaultSize="0" autoFill="0" autoLine="0" autoPict="0">
                <anchor moveWithCells="1" sizeWithCells="1">
                  <from>
                    <xdr:col>8</xdr:col>
                    <xdr:colOff>209550</xdr:colOff>
                    <xdr:row>177</xdr:row>
                    <xdr:rowOff>66675</xdr:rowOff>
                  </from>
                  <to>
                    <xdr:col>8</xdr:col>
                    <xdr:colOff>628650</xdr:colOff>
                    <xdr:row>177</xdr:row>
                    <xdr:rowOff>390525</xdr:rowOff>
                  </to>
                </anchor>
              </controlPr>
            </control>
          </mc:Choice>
        </mc:AlternateContent>
        <mc:AlternateContent xmlns:mc="http://schemas.openxmlformats.org/markup-compatibility/2006">
          <mc:Choice Requires="x14">
            <control shapeId="95501" r:id="rId68" name="Check Box 269">
              <controlPr defaultSize="0" autoFill="0" autoLine="0" autoPict="0">
                <anchor moveWithCells="1" sizeWithCells="1">
                  <from>
                    <xdr:col>8</xdr:col>
                    <xdr:colOff>790575</xdr:colOff>
                    <xdr:row>177</xdr:row>
                    <xdr:rowOff>66675</xdr:rowOff>
                  </from>
                  <to>
                    <xdr:col>8</xdr:col>
                    <xdr:colOff>1371600</xdr:colOff>
                    <xdr:row>177</xdr:row>
                    <xdr:rowOff>390525</xdr:rowOff>
                  </to>
                </anchor>
              </controlPr>
            </control>
          </mc:Choice>
        </mc:AlternateContent>
        <mc:AlternateContent xmlns:mc="http://schemas.openxmlformats.org/markup-compatibility/2006">
          <mc:Choice Requires="x14">
            <control shapeId="95502" r:id="rId69" name="Check Box 270">
              <controlPr defaultSize="0" autoFill="0" autoLine="0" autoPict="0">
                <anchor moveWithCells="1" sizeWithCells="1">
                  <from>
                    <xdr:col>8</xdr:col>
                    <xdr:colOff>209550</xdr:colOff>
                    <xdr:row>177</xdr:row>
                    <xdr:rowOff>400050</xdr:rowOff>
                  </from>
                  <to>
                    <xdr:col>8</xdr:col>
                    <xdr:colOff>733425</xdr:colOff>
                    <xdr:row>178</xdr:row>
                    <xdr:rowOff>304800</xdr:rowOff>
                  </to>
                </anchor>
              </controlPr>
            </control>
          </mc:Choice>
        </mc:AlternateContent>
        <mc:AlternateContent xmlns:mc="http://schemas.openxmlformats.org/markup-compatibility/2006">
          <mc:Choice Requires="x14">
            <control shapeId="95503" r:id="rId70" name="Check Box 271">
              <controlPr defaultSize="0" autoFill="0" autoLine="0" autoPict="0">
                <anchor moveWithCells="1" sizeWithCells="1">
                  <from>
                    <xdr:col>8</xdr:col>
                    <xdr:colOff>800100</xdr:colOff>
                    <xdr:row>177</xdr:row>
                    <xdr:rowOff>409575</xdr:rowOff>
                  </from>
                  <to>
                    <xdr:col>8</xdr:col>
                    <xdr:colOff>1714500</xdr:colOff>
                    <xdr:row>178</xdr:row>
                    <xdr:rowOff>323850</xdr:rowOff>
                  </to>
                </anchor>
              </controlPr>
            </control>
          </mc:Choice>
        </mc:AlternateContent>
        <mc:AlternateContent xmlns:mc="http://schemas.openxmlformats.org/markup-compatibility/2006">
          <mc:Choice Requires="x14">
            <control shapeId="95504" r:id="rId71" name="Check Box 272">
              <controlPr defaultSize="0" autoFill="0" autoLine="0" autoPict="0">
                <anchor moveWithCells="1" sizeWithCells="1">
                  <from>
                    <xdr:col>5</xdr:col>
                    <xdr:colOff>142875</xdr:colOff>
                    <xdr:row>166</xdr:row>
                    <xdr:rowOff>85725</xdr:rowOff>
                  </from>
                  <to>
                    <xdr:col>5</xdr:col>
                    <xdr:colOff>600075</xdr:colOff>
                    <xdr:row>166</xdr:row>
                    <xdr:rowOff>361950</xdr:rowOff>
                  </to>
                </anchor>
              </controlPr>
            </control>
          </mc:Choice>
        </mc:AlternateContent>
        <mc:AlternateContent xmlns:mc="http://schemas.openxmlformats.org/markup-compatibility/2006">
          <mc:Choice Requires="x14">
            <control shapeId="95505" r:id="rId72" name="Check Box 273">
              <controlPr defaultSize="0" autoFill="0" autoLine="0" autoPict="0">
                <anchor moveWithCells="1" sizeWithCells="1">
                  <from>
                    <xdr:col>5</xdr:col>
                    <xdr:colOff>771525</xdr:colOff>
                    <xdr:row>166</xdr:row>
                    <xdr:rowOff>85725</xdr:rowOff>
                  </from>
                  <to>
                    <xdr:col>5</xdr:col>
                    <xdr:colOff>1400175</xdr:colOff>
                    <xdr:row>166</xdr:row>
                    <xdr:rowOff>361950</xdr:rowOff>
                  </to>
                </anchor>
              </controlPr>
            </control>
          </mc:Choice>
        </mc:AlternateContent>
        <mc:AlternateContent xmlns:mc="http://schemas.openxmlformats.org/markup-compatibility/2006">
          <mc:Choice Requires="x14">
            <control shapeId="95506" r:id="rId73" name="Check Box 274">
              <controlPr defaultSize="0" autoFill="0" autoLine="0" autoPict="0">
                <anchor moveWithCells="1" sizeWithCells="1">
                  <from>
                    <xdr:col>5</xdr:col>
                    <xdr:colOff>142875</xdr:colOff>
                    <xdr:row>166</xdr:row>
                    <xdr:rowOff>371475</xdr:rowOff>
                  </from>
                  <to>
                    <xdr:col>5</xdr:col>
                    <xdr:colOff>704850</xdr:colOff>
                    <xdr:row>167</xdr:row>
                    <xdr:rowOff>19050</xdr:rowOff>
                  </to>
                </anchor>
              </controlPr>
            </control>
          </mc:Choice>
        </mc:AlternateContent>
        <mc:AlternateContent xmlns:mc="http://schemas.openxmlformats.org/markup-compatibility/2006">
          <mc:Choice Requires="x14">
            <control shapeId="95507" r:id="rId74" name="Check Box 275">
              <controlPr defaultSize="0" autoFill="0" autoLine="0" autoPict="0">
                <anchor moveWithCells="1" sizeWithCells="1">
                  <from>
                    <xdr:col>5</xdr:col>
                    <xdr:colOff>771525</xdr:colOff>
                    <xdr:row>166</xdr:row>
                    <xdr:rowOff>381000</xdr:rowOff>
                  </from>
                  <to>
                    <xdr:col>5</xdr:col>
                    <xdr:colOff>1762125</xdr:colOff>
                    <xdr:row>167</xdr:row>
                    <xdr:rowOff>28575</xdr:rowOff>
                  </to>
                </anchor>
              </controlPr>
            </control>
          </mc:Choice>
        </mc:AlternateContent>
        <mc:AlternateContent xmlns:mc="http://schemas.openxmlformats.org/markup-compatibility/2006">
          <mc:Choice Requires="x14">
            <control shapeId="95508" r:id="rId75" name="Check Box 276">
              <controlPr defaultSize="0" autoFill="0" autoLine="0" autoPict="0">
                <anchor moveWithCells="1" sizeWithCells="1">
                  <from>
                    <xdr:col>6</xdr:col>
                    <xdr:colOff>209550</xdr:colOff>
                    <xdr:row>166</xdr:row>
                    <xdr:rowOff>123825</xdr:rowOff>
                  </from>
                  <to>
                    <xdr:col>6</xdr:col>
                    <xdr:colOff>657225</xdr:colOff>
                    <xdr:row>166</xdr:row>
                    <xdr:rowOff>400050</xdr:rowOff>
                  </to>
                </anchor>
              </controlPr>
            </control>
          </mc:Choice>
        </mc:AlternateContent>
        <mc:AlternateContent xmlns:mc="http://schemas.openxmlformats.org/markup-compatibility/2006">
          <mc:Choice Requires="x14">
            <control shapeId="95509" r:id="rId76" name="Check Box 277">
              <controlPr defaultSize="0" autoFill="0" autoLine="0" autoPict="0">
                <anchor moveWithCells="1" sizeWithCells="1">
                  <from>
                    <xdr:col>6</xdr:col>
                    <xdr:colOff>828675</xdr:colOff>
                    <xdr:row>166</xdr:row>
                    <xdr:rowOff>123825</xdr:rowOff>
                  </from>
                  <to>
                    <xdr:col>7</xdr:col>
                    <xdr:colOff>361950</xdr:colOff>
                    <xdr:row>166</xdr:row>
                    <xdr:rowOff>400050</xdr:rowOff>
                  </to>
                </anchor>
              </controlPr>
            </control>
          </mc:Choice>
        </mc:AlternateContent>
        <mc:AlternateContent xmlns:mc="http://schemas.openxmlformats.org/markup-compatibility/2006">
          <mc:Choice Requires="x14">
            <control shapeId="95510" r:id="rId77" name="Check Box 278">
              <controlPr defaultSize="0" autoFill="0" autoLine="0" autoPict="0">
                <anchor moveWithCells="1" sizeWithCells="1">
                  <from>
                    <xdr:col>6</xdr:col>
                    <xdr:colOff>200025</xdr:colOff>
                    <xdr:row>166</xdr:row>
                    <xdr:rowOff>409575</xdr:rowOff>
                  </from>
                  <to>
                    <xdr:col>6</xdr:col>
                    <xdr:colOff>771525</xdr:colOff>
                    <xdr:row>167</xdr:row>
                    <xdr:rowOff>57150</xdr:rowOff>
                  </to>
                </anchor>
              </controlPr>
            </control>
          </mc:Choice>
        </mc:AlternateContent>
        <mc:AlternateContent xmlns:mc="http://schemas.openxmlformats.org/markup-compatibility/2006">
          <mc:Choice Requires="x14">
            <control shapeId="95511" r:id="rId78" name="Check Box 279">
              <controlPr defaultSize="0" autoFill="0" autoLine="0" autoPict="0">
                <anchor moveWithCells="1" sizeWithCells="1">
                  <from>
                    <xdr:col>6</xdr:col>
                    <xdr:colOff>828675</xdr:colOff>
                    <xdr:row>166</xdr:row>
                    <xdr:rowOff>419100</xdr:rowOff>
                  </from>
                  <to>
                    <xdr:col>7</xdr:col>
                    <xdr:colOff>714375</xdr:colOff>
                    <xdr:row>167</xdr:row>
                    <xdr:rowOff>66675</xdr:rowOff>
                  </to>
                </anchor>
              </controlPr>
            </control>
          </mc:Choice>
        </mc:AlternateContent>
        <mc:AlternateContent xmlns:mc="http://schemas.openxmlformats.org/markup-compatibility/2006">
          <mc:Choice Requires="x14">
            <control shapeId="95512" r:id="rId79" name="Check Box 280">
              <controlPr defaultSize="0" autoFill="0" autoLine="0" autoPict="0">
                <anchor moveWithCells="1" sizeWithCells="1">
                  <from>
                    <xdr:col>8</xdr:col>
                    <xdr:colOff>57150</xdr:colOff>
                    <xdr:row>166</xdr:row>
                    <xdr:rowOff>133350</xdr:rowOff>
                  </from>
                  <to>
                    <xdr:col>8</xdr:col>
                    <xdr:colOff>514350</xdr:colOff>
                    <xdr:row>166</xdr:row>
                    <xdr:rowOff>409575</xdr:rowOff>
                  </to>
                </anchor>
              </controlPr>
            </control>
          </mc:Choice>
        </mc:AlternateContent>
        <mc:AlternateContent xmlns:mc="http://schemas.openxmlformats.org/markup-compatibility/2006">
          <mc:Choice Requires="x14">
            <control shapeId="95513" r:id="rId80" name="Check Box 281">
              <controlPr defaultSize="0" autoFill="0" autoLine="0" autoPict="0">
                <anchor moveWithCells="1" sizeWithCells="1">
                  <from>
                    <xdr:col>8</xdr:col>
                    <xdr:colOff>676275</xdr:colOff>
                    <xdr:row>166</xdr:row>
                    <xdr:rowOff>133350</xdr:rowOff>
                  </from>
                  <to>
                    <xdr:col>8</xdr:col>
                    <xdr:colOff>1314450</xdr:colOff>
                    <xdr:row>166</xdr:row>
                    <xdr:rowOff>409575</xdr:rowOff>
                  </to>
                </anchor>
              </controlPr>
            </control>
          </mc:Choice>
        </mc:AlternateContent>
        <mc:AlternateContent xmlns:mc="http://schemas.openxmlformats.org/markup-compatibility/2006">
          <mc:Choice Requires="x14">
            <control shapeId="95514" r:id="rId81" name="Check Box 282">
              <controlPr defaultSize="0" autoFill="0" autoLine="0" autoPict="0">
                <anchor moveWithCells="1" sizeWithCells="1">
                  <from>
                    <xdr:col>8</xdr:col>
                    <xdr:colOff>47625</xdr:colOff>
                    <xdr:row>166</xdr:row>
                    <xdr:rowOff>419100</xdr:rowOff>
                  </from>
                  <to>
                    <xdr:col>8</xdr:col>
                    <xdr:colOff>619125</xdr:colOff>
                    <xdr:row>167</xdr:row>
                    <xdr:rowOff>66675</xdr:rowOff>
                  </to>
                </anchor>
              </controlPr>
            </control>
          </mc:Choice>
        </mc:AlternateContent>
        <mc:AlternateContent xmlns:mc="http://schemas.openxmlformats.org/markup-compatibility/2006">
          <mc:Choice Requires="x14">
            <control shapeId="95515" r:id="rId82" name="Check Box 283">
              <controlPr defaultSize="0" autoFill="0" autoLine="0" autoPict="0">
                <anchor moveWithCells="1" sizeWithCells="1">
                  <from>
                    <xdr:col>8</xdr:col>
                    <xdr:colOff>685800</xdr:colOff>
                    <xdr:row>166</xdr:row>
                    <xdr:rowOff>428625</xdr:rowOff>
                  </from>
                  <to>
                    <xdr:col>8</xdr:col>
                    <xdr:colOff>1666875</xdr:colOff>
                    <xdr:row>167</xdr:row>
                    <xdr:rowOff>76200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tabColor indexed="12"/>
    <pageSetUpPr fitToPage="1"/>
  </sheetPr>
  <dimension ref="A1:I38"/>
  <sheetViews>
    <sheetView showGridLines="0" view="pageBreakPreview" zoomScale="110" zoomScaleSheetLayoutView="110" workbookViewId="0">
      <selection activeCell="D19" sqref="D19"/>
    </sheetView>
  </sheetViews>
  <sheetFormatPr defaultRowHeight="16.5"/>
  <cols>
    <col min="1" max="1" width="12.140625" style="30" customWidth="1"/>
    <col min="2" max="2" width="20.5703125" style="30" customWidth="1"/>
    <col min="3" max="3" width="11.42578125" style="30" customWidth="1"/>
    <col min="4" max="4" width="17.7109375" style="30" customWidth="1"/>
    <col min="5" max="5" width="42" style="30" customWidth="1"/>
    <col min="6" max="8" width="9.140625" style="25"/>
    <col min="9" max="16384" width="9.140625" style="26"/>
  </cols>
  <sheetData>
    <row r="1" spans="1:9" s="25" customFormat="1" ht="31.5" customHeight="1">
      <c r="A1" s="1201" t="str">
        <f>'Attach 3(JV)'!A1</f>
        <v>Specification No. :CC-CS/973-SR2/RT-4089/3/G1</v>
      </c>
      <c r="B1" s="1201"/>
      <c r="C1" s="1201"/>
      <c r="D1" s="1201"/>
      <c r="E1" s="379" t="str">
        <f>"Attachment-3(QR) " &amp; 'Attach 3(JV)'!AT1</f>
        <v xml:space="preserve">Attachment-3(QR) </v>
      </c>
    </row>
    <row r="2" spans="1:9" ht="5.25" customHeight="1"/>
    <row r="3" spans="1:9" ht="93.75" customHeight="1">
      <c r="A3" s="1202" t="str">
        <f>'Attach 3(JV)'!A3</f>
        <v xml:space="preserve">Reactor Package RT-13 for (i) 4X110MVAR, 765kV, 1 Ph. Reactors at Narendra (New) SS under Transmission Scheme for Solar Energy Zone in Gadag (2500 MW), Karnataka-Part B &amp; (ii) 6X110MVAR, 765kV, 1 Ph. Reactors at Narendra (New) SS under Common Transmission System Strengthening in Southern Region for enabling evacuation and export of power from Solar &amp; Wind Energy Zones in Southern Region
</v>
      </c>
      <c r="B3" s="1203"/>
      <c r="C3" s="1203"/>
      <c r="D3" s="1203"/>
      <c r="E3" s="1203"/>
      <c r="F3" s="27"/>
      <c r="G3" s="28"/>
      <c r="H3" s="27"/>
    </row>
    <row r="4" spans="1:9" ht="20.100000000000001" customHeight="1">
      <c r="A4" s="29"/>
      <c r="H4" s="31"/>
      <c r="I4" s="11"/>
    </row>
    <row r="5" spans="1:9" ht="20.100000000000001" customHeight="1">
      <c r="A5" s="969" t="s">
        <v>359</v>
      </c>
      <c r="B5" s="969"/>
      <c r="C5" s="969"/>
      <c r="D5" s="969"/>
      <c r="E5" s="969"/>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975" t="str">
        <f>'Attach 3(JV)'!A8</f>
        <v/>
      </c>
      <c r="B8" s="975"/>
      <c r="C8" s="975"/>
      <c r="D8" s="975"/>
      <c r="E8" s="160" t="str">
        <f>'Attach 3(JV)'!E8</f>
        <v>Contract Services</v>
      </c>
      <c r="H8" s="31"/>
      <c r="I8" s="13"/>
    </row>
    <row r="9" spans="1:9" ht="20.100000000000001" customHeight="1">
      <c r="A9" s="14" t="s">
        <v>354</v>
      </c>
      <c r="B9" s="972" t="str">
        <f>'Attach 3(JV)'!B9</f>
        <v>aa</v>
      </c>
      <c r="C9" s="972"/>
      <c r="D9" s="972"/>
      <c r="E9" s="160" t="str">
        <f>'Attach 3(JV)'!E9</f>
        <v>Power Grid Corporation of India Ltd.,</v>
      </c>
      <c r="H9" s="31"/>
      <c r="I9" s="13"/>
    </row>
    <row r="10" spans="1:9" ht="20.100000000000001" customHeight="1">
      <c r="A10" s="14" t="s">
        <v>356</v>
      </c>
      <c r="B10" s="1205" t="str">
        <f>'Attach 3(JV)'!B10</f>
        <v>bb</v>
      </c>
      <c r="C10" s="1205"/>
      <c r="D10" s="1205"/>
      <c r="E10" s="160" t="str">
        <f>'Attach 3(JV)'!E10</f>
        <v>"Saudamini", Plot No. 2, Sector 29</v>
      </c>
      <c r="H10" s="31"/>
      <c r="I10" s="13"/>
    </row>
    <row r="11" spans="1:9" ht="20.100000000000001" customHeight="1">
      <c r="B11" s="1205" t="str">
        <f>'Attach 3(JV)'!B11</f>
        <v>cc</v>
      </c>
      <c r="C11" s="1205"/>
      <c r="D11" s="1205"/>
      <c r="E11" s="160" t="str">
        <f>'Attach 3(JV)'!E11</f>
        <v>Gurgaon (Haryana) - 122001</v>
      </c>
    </row>
    <row r="12" spans="1:9" ht="20.100000000000001" customHeight="1">
      <c r="A12" s="33"/>
      <c r="B12" s="1205" t="str">
        <f>'Attach 3(JV)'!B12</f>
        <v>dd</v>
      </c>
      <c r="C12" s="1205"/>
      <c r="D12" s="1205"/>
      <c r="E12" s="16"/>
    </row>
    <row r="13" spans="1:9" ht="20.100000000000001" customHeight="1">
      <c r="A13" s="30" t="s">
        <v>349</v>
      </c>
      <c r="B13" s="105"/>
      <c r="C13" s="105"/>
      <c r="D13" s="105"/>
    </row>
    <row r="14" spans="1:9" ht="20.100000000000001" customHeight="1">
      <c r="A14" s="33"/>
      <c r="B14" s="105"/>
      <c r="C14" s="105"/>
      <c r="D14" s="105"/>
    </row>
    <row r="15" spans="1:9" ht="27.75" customHeight="1">
      <c r="A15" s="1204" t="s">
        <v>360</v>
      </c>
      <c r="B15" s="1204"/>
      <c r="C15" s="1204"/>
      <c r="D15" s="1204"/>
      <c r="E15" s="1204"/>
      <c r="F15" s="35"/>
      <c r="G15" s="35"/>
      <c r="H15" s="35"/>
    </row>
    <row r="16" spans="1:9" ht="20.100000000000001" customHeight="1">
      <c r="A16" s="33"/>
    </row>
    <row r="17" spans="1:5" ht="20.100000000000001" customHeight="1">
      <c r="A17" s="36"/>
    </row>
    <row r="18" spans="1:5" ht="20.100000000000001" customHeight="1"/>
    <row r="19" spans="1:5" ht="20.100000000000001" customHeight="1">
      <c r="A19" s="36"/>
    </row>
    <row r="20" spans="1:5" ht="20.100000000000001" customHeight="1">
      <c r="A20" s="36"/>
    </row>
    <row r="21" spans="1:5" ht="33" customHeight="1">
      <c r="D21" s="38"/>
    </row>
    <row r="22" spans="1:5" ht="33" customHeight="1">
      <c r="A22" s="37" t="s">
        <v>7</v>
      </c>
      <c r="B22" s="73" t="str">
        <f>'Attach 3(JV)'!B24</f>
        <v>--</v>
      </c>
      <c r="C22" s="34"/>
      <c r="D22" s="38" t="s">
        <v>5</v>
      </c>
      <c r="E22" s="302" t="str">
        <f>'Attach 3(JV)'!E24</f>
        <v/>
      </c>
    </row>
    <row r="23" spans="1:5" ht="33" customHeight="1">
      <c r="A23" s="37" t="s">
        <v>8</v>
      </c>
      <c r="B23" s="302" t="str">
        <f>'Attach 3(JV)'!B25</f>
        <v/>
      </c>
      <c r="C23" s="34"/>
      <c r="D23" s="38" t="s">
        <v>6</v>
      </c>
      <c r="E23" s="302" t="str">
        <f>'Attach 3(JV)'!E25</f>
        <v/>
      </c>
    </row>
    <row r="24" spans="1:5" ht="33" customHeight="1">
      <c r="C24" s="34"/>
      <c r="D24" s="38"/>
    </row>
    <row r="25" spans="1:5" ht="33" customHeight="1">
      <c r="A25" s="34"/>
      <c r="B25" s="34"/>
      <c r="C25" s="34"/>
      <c r="D25" s="38"/>
      <c r="E25" s="34"/>
    </row>
    <row r="26" spans="1:5" ht="20.100000000000001" customHeight="1"/>
    <row r="27" spans="1:5" ht="20.100000000000001" customHeight="1">
      <c r="A27" s="39"/>
    </row>
    <row r="28" spans="1:5" ht="20.100000000000001" customHeight="1"/>
    <row r="29" spans="1:5" ht="20.100000000000001" customHeight="1"/>
    <row r="30" spans="1:5" ht="20.100000000000001" customHeight="1">
      <c r="A30" s="39"/>
    </row>
    <row r="31" spans="1:5" ht="20.100000000000001" customHeight="1"/>
    <row r="32" spans="1:5" ht="20.100000000000001" customHeight="1">
      <c r="A32" s="39"/>
    </row>
    <row r="33" spans="1:1" ht="20.100000000000001" customHeight="1"/>
    <row r="34" spans="1:1" ht="20.100000000000001" customHeight="1">
      <c r="A34" s="39"/>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F8DC905B-04E9-41D7-B695-0DB8D092215B}" scale="110" showPageBreaks="1" showGridLines="0" fitToPage="1" printArea="1" state="hidden" view="pageBreakPreview">
      <selection activeCell="D19" sqref="D19"/>
      <pageMargins left="0.75" right="0.63" top="0.57999999999999996" bottom="0.6" header="0.34" footer="0.35"/>
      <pageSetup scale="98" orientation="portrait" r:id="rId1"/>
      <headerFooter alignWithMargins="0">
        <oddFooter>&amp;R&amp;"Book Antiqua,Bold"&amp;8 Page &amp;P of &amp;N</oddFooter>
      </headerFooter>
    </customSheetView>
    <customSheetView guid="{9E4D8F37-E7CE-4C8B-856D-527A9B5DC972}" scale="110" showPageBreaks="1" showGridLines="0" fitToPage="1" printArea="1" state="hidden" view="pageBreakPreview">
      <selection activeCell="D19" sqref="D19"/>
      <pageMargins left="0.75" right="0.63" top="0.57999999999999996" bottom="0.6" header="0.34" footer="0.35"/>
      <pageSetup scale="97" orientation="portrait" r:id="rId2"/>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75" right="0.63" top="0.57999999999999996" bottom="0.6" header="0.34" footer="0.35"/>
      <pageSetup scale="97" orientation="portrait" r:id="rId3"/>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75" right="0.63" top="0.57999999999999996" bottom="0.6" header="0.34" footer="0.35"/>
      <pageSetup scale="97" orientation="portrait" r:id="rId4"/>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75" right="0.63" top="0.57999999999999996" bottom="0.6" header="0.34" footer="0.35"/>
      <pageSetup scale="97" orientation="portrait" r:id="rId5"/>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6"/>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7"/>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8"/>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9"/>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12"/>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selection activeCell="E8" sqref="E8"/>
      <pageMargins left="0.75" right="0.63" top="0.57999999999999996" bottom="0.6" header="0.34" footer="0.35"/>
      <pageSetup orientation="portrait" r:id="rId15"/>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7"/>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21"/>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22"/>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25"/>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26"/>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27"/>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75" right="0.63" top="0.57999999999999996" bottom="0.6" header="0.34" footer="0.35"/>
      <pageSetup scale="97" orientation="portrait" r:id="rId28"/>
      <headerFooter alignWithMargins="0">
        <oddFooter>&amp;R&amp;"Book Antiqua,Bold"&amp;8 Page &amp;P of &amp;N</oddFooter>
      </headerFooter>
    </customSheetView>
    <customSheetView guid="{C8E5EF83-4BB4-40EF-BFD0-5A86E8183F6D}" scale="110" showPageBreaks="1" showGridLines="0" fitToPage="1" printArea="1" state="hidden" view="pageBreakPreview">
      <selection activeCell="D19" sqref="D19"/>
      <pageMargins left="0.75" right="0.63" top="0.57999999999999996" bottom="0.6" header="0.34" footer="0.35"/>
      <pageSetup scale="97" orientation="portrait" r:id="rId29"/>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8" orientation="portrait" r:id="rId30"/>
  <headerFooter alignWithMargins="0">
    <oddFooter>&amp;R&amp;"Book Antiqua,Bold"&amp;8 Page &amp;P of &amp;N</oddFooter>
  </headerFooter>
  <drawing r:id="rId3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GG299"/>
  <sheetViews>
    <sheetView showGridLines="0" showZeros="0" view="pageBreakPreview" topLeftCell="A168" zoomScale="80" zoomScaleNormal="100" zoomScaleSheetLayoutView="80" workbookViewId="0">
      <selection activeCell="F185" sqref="F185:I185"/>
    </sheetView>
  </sheetViews>
  <sheetFormatPr defaultRowHeight="15.75"/>
  <cols>
    <col min="1" max="1" width="16.85546875" style="908" customWidth="1"/>
    <col min="2" max="2" width="13.85546875" style="389" customWidth="1"/>
    <col min="3" max="3" width="15.42578125" style="389" customWidth="1"/>
    <col min="4" max="4" width="27.85546875" style="389" customWidth="1"/>
    <col min="5" max="5" width="14.42578125" style="389" customWidth="1"/>
    <col min="6" max="6" width="25.42578125" style="389" customWidth="1"/>
    <col min="7" max="7" width="16.42578125" style="389" customWidth="1"/>
    <col min="8" max="8" width="13.28515625" style="389" customWidth="1"/>
    <col min="9" max="9" width="26.85546875" style="389" customWidth="1"/>
    <col min="10" max="10" width="10.5703125" style="389" hidden="1" customWidth="1"/>
    <col min="11" max="11" width="10.28515625" style="389" hidden="1" customWidth="1"/>
    <col min="12" max="12" width="11.85546875" style="389" hidden="1" customWidth="1"/>
    <col min="13" max="13" width="34.5703125" style="389" hidden="1" customWidth="1"/>
    <col min="14" max="14" width="10.42578125" style="389" hidden="1" customWidth="1"/>
    <col min="15" max="15" width="11.42578125" style="389" hidden="1" customWidth="1"/>
    <col min="16" max="16" width="10.7109375" style="389" hidden="1" customWidth="1"/>
    <col min="17" max="17" width="13.7109375" style="389" hidden="1" customWidth="1"/>
    <col min="18" max="20" width="0" style="389" hidden="1" customWidth="1"/>
    <col min="21" max="21" width="13.5703125" style="389" hidden="1" customWidth="1"/>
    <col min="22" max="28" width="0" style="389" hidden="1" customWidth="1"/>
    <col min="29" max="16384" width="9.140625" style="389"/>
  </cols>
  <sheetData>
    <row r="1" spans="1:9" ht="24" customHeight="1">
      <c r="A1" s="907" t="str">
        <f>'Attach 3(JV)'!A1:D1</f>
        <v>Specification No. :CC-CS/973-SR2/RT-4089/3/G1</v>
      </c>
      <c r="B1" s="444"/>
      <c r="C1" s="444"/>
      <c r="D1" s="444"/>
      <c r="E1" s="444"/>
      <c r="F1" s="444"/>
      <c r="G1" s="444"/>
      <c r="H1" s="387"/>
      <c r="I1" s="387" t="s">
        <v>738</v>
      </c>
    </row>
    <row r="2" spans="1:9" ht="15.75" customHeight="1"/>
    <row r="3" spans="1:9" ht="70.5" customHeight="1">
      <c r="A3" s="1239" t="str">
        <f>Basic!B1</f>
        <v xml:space="preserve">Reactor Package RT-13 for (i) 4X110MVAR, 765kV, 1 Ph. Reactors at Narendra (New) SS under Transmission Scheme for Solar Energy Zone in Gadag (2500 MW), Karnataka-Part B &amp; (ii) 6X110MVAR, 765kV, 1 Ph. Reactors at Narendra (New) SS under Common Transmission System Strengthening in Southern Region for enabling evacuation and export of power from Solar &amp; Wind Energy Zones in Southern Region
</v>
      </c>
      <c r="B3" s="1239"/>
      <c r="C3" s="1239"/>
      <c r="D3" s="1239"/>
      <c r="E3" s="1239"/>
      <c r="F3" s="1239"/>
      <c r="G3" s="1239"/>
      <c r="H3" s="1239"/>
      <c r="I3" s="1239"/>
    </row>
    <row r="5" spans="1:9" ht="21.75" customHeight="1">
      <c r="A5" s="977" t="s">
        <v>359</v>
      </c>
      <c r="B5" s="977"/>
      <c r="C5" s="977"/>
      <c r="D5" s="977"/>
      <c r="E5" s="977"/>
      <c r="F5" s="977"/>
      <c r="G5" s="977"/>
      <c r="H5" s="977"/>
      <c r="I5" s="977"/>
    </row>
    <row r="7" spans="1:9" ht="16.5">
      <c r="A7" s="891" t="str">
        <f>'Attach 3(JV)'!A7</f>
        <v>Bidder’s Name and Address :</v>
      </c>
      <c r="F7" s="397"/>
      <c r="H7" s="795" t="str">
        <f>'[10]Attach 3(JV)'!E7</f>
        <v>To:</v>
      </c>
    </row>
    <row r="8" spans="1:9" ht="32.25" customHeight="1">
      <c r="A8" s="978" t="str">
        <f>IF('[11]Names of Bidder'!D6= "JV (Joint Venture)", "JV of " &amp; Z8, "")</f>
        <v/>
      </c>
      <c r="B8" s="978"/>
      <c r="C8" s="978"/>
      <c r="D8" s="978"/>
      <c r="F8" s="534"/>
      <c r="H8" s="426" t="str">
        <f>'[10]Attach 3(JV)'!E8</f>
        <v>Contract Services</v>
      </c>
    </row>
    <row r="9" spans="1:9" ht="18" customHeight="1">
      <c r="A9" s="891" t="s">
        <v>601</v>
      </c>
      <c r="B9" s="979" t="str">
        <f>'Names of Bidder'!D10</f>
        <v>aa</v>
      </c>
      <c r="C9" s="979"/>
      <c r="F9" s="534"/>
      <c r="H9" s="426" t="str">
        <f>'[10]Attach 3(JV)'!E9</f>
        <v>Power Grid Corporation of India Ltd.,</v>
      </c>
    </row>
    <row r="10" spans="1:9" ht="18" customHeight="1">
      <c r="A10" s="891" t="s">
        <v>602</v>
      </c>
      <c r="B10" s="980" t="str">
        <f>'Names of Bidder'!D11</f>
        <v>bb</v>
      </c>
      <c r="C10" s="980"/>
      <c r="F10" s="534"/>
      <c r="H10" s="426" t="str">
        <f>'[10]Attach 3(JV)'!E10</f>
        <v>"Saudamini", Plot No. 2, Sector 29</v>
      </c>
    </row>
    <row r="11" spans="1:9" ht="17.25" customHeight="1">
      <c r="B11" s="980" t="str">
        <f>'Names of Bidder'!D12</f>
        <v>cc</v>
      </c>
      <c r="C11" s="980"/>
      <c r="F11" s="534"/>
      <c r="H11" s="426" t="str">
        <f>'[10]Attach 3(JV)'!E11</f>
        <v>Gurgaon (Haryana) - 122001</v>
      </c>
    </row>
    <row r="12" spans="1:9" ht="18" customHeight="1">
      <c r="B12" s="980" t="str">
        <f>'Names of Bidder'!D13</f>
        <v>dd</v>
      </c>
      <c r="C12" s="980"/>
    </row>
    <row r="13" spans="1:9">
      <c r="B13" s="980" t="str">
        <f>IF('[11]Names of Bidder'!D17=0, "", '[11]Names of Bidder'!D17)</f>
        <v/>
      </c>
      <c r="C13" s="980"/>
    </row>
    <row r="14" spans="1:9">
      <c r="A14" s="908" t="s">
        <v>349</v>
      </c>
    </row>
    <row r="16" spans="1:9" ht="66" customHeight="1">
      <c r="A16" s="981" t="s">
        <v>603</v>
      </c>
      <c r="B16" s="981"/>
      <c r="C16" s="981"/>
      <c r="D16" s="981"/>
      <c r="E16" s="981"/>
      <c r="F16" s="981"/>
      <c r="G16" s="981"/>
      <c r="H16" s="981"/>
      <c r="I16" s="981"/>
    </row>
    <row r="17" spans="1:13" ht="9.75" customHeight="1"/>
    <row r="18" spans="1:13" ht="14.25" customHeight="1">
      <c r="A18" s="908" t="s">
        <v>604</v>
      </c>
      <c r="B18" s="981" t="s">
        <v>605</v>
      </c>
      <c r="C18" s="981"/>
      <c r="D18" s="981"/>
      <c r="E18" s="981"/>
      <c r="F18" s="981"/>
      <c r="G18" s="536"/>
      <c r="H18" s="536"/>
      <c r="M18" s="537"/>
    </row>
    <row r="19" spans="1:13" ht="17.25" hidden="1" customHeight="1">
      <c r="A19" s="908" t="s">
        <v>604</v>
      </c>
      <c r="B19" s="981" t="s">
        <v>606</v>
      </c>
      <c r="C19" s="981"/>
      <c r="D19" s="981"/>
      <c r="E19" s="981"/>
      <c r="F19" s="981"/>
      <c r="G19" s="981"/>
      <c r="H19" s="981"/>
      <c r="M19" s="537"/>
    </row>
    <row r="20" spans="1:13" ht="16.5" hidden="1">
      <c r="A20" s="909" t="s">
        <v>19</v>
      </c>
      <c r="B20" s="982" t="e">
        <f>'[10]Name of Bidder'!C13</f>
        <v>#REF!</v>
      </c>
      <c r="C20" s="982"/>
      <c r="D20" s="982"/>
      <c r="E20" s="982"/>
      <c r="F20" s="982"/>
      <c r="G20" s="982"/>
      <c r="H20" s="982"/>
      <c r="M20" s="440">
        <f>'[10]Name of Bidder'!F6</f>
        <v>2</v>
      </c>
    </row>
    <row r="21" spans="1:13" ht="16.5" hidden="1">
      <c r="A21" s="909" t="s">
        <v>28</v>
      </c>
      <c r="B21" s="982" t="e">
        <f>'[10]Name of Bidder'!C18</f>
        <v>#REF!</v>
      </c>
      <c r="C21" s="982"/>
      <c r="D21" s="982"/>
      <c r="E21" s="982"/>
      <c r="F21" s="982"/>
      <c r="G21" s="982"/>
      <c r="H21" s="982"/>
      <c r="M21" s="440" t="str">
        <f>'[10]Name of Bidder'!F8</f>
        <v>2 or more</v>
      </c>
    </row>
    <row r="22" spans="1:13" ht="17.25" hidden="1" customHeight="1">
      <c r="A22" s="909" t="s">
        <v>482</v>
      </c>
      <c r="B22" s="982" t="e">
        <f>'[10]Name of Bidder'!C23</f>
        <v>#REF!</v>
      </c>
      <c r="C22" s="982"/>
      <c r="D22" s="982"/>
      <c r="E22" s="982"/>
      <c r="F22" s="982"/>
      <c r="G22" s="982"/>
      <c r="H22" s="982"/>
      <c r="I22" s="793"/>
    </row>
    <row r="23" spans="1:13" ht="15.75" hidden="1" customHeight="1">
      <c r="B23" s="797" t="s">
        <v>607</v>
      </c>
    </row>
    <row r="24" spans="1:13" ht="10.5" customHeight="1">
      <c r="A24" s="910"/>
    </row>
    <row r="25" spans="1:13" ht="25.5" hidden="1" customHeight="1">
      <c r="A25" s="981" t="s">
        <v>608</v>
      </c>
      <c r="B25" s="981"/>
      <c r="C25" s="981"/>
      <c r="D25" s="981"/>
      <c r="E25" s="981"/>
      <c r="F25" s="981"/>
      <c r="G25" s="981"/>
      <c r="H25" s="981"/>
    </row>
    <row r="26" spans="1:13" ht="31.5" customHeight="1">
      <c r="A26" s="983" t="s">
        <v>609</v>
      </c>
      <c r="B26" s="983"/>
      <c r="C26" s="983"/>
      <c r="D26" s="983"/>
      <c r="E26" s="983"/>
      <c r="F26" s="983"/>
      <c r="G26" s="983"/>
      <c r="H26" s="983"/>
      <c r="I26" s="793"/>
    </row>
    <row r="27" spans="1:13" ht="26.25" customHeight="1">
      <c r="A27" s="899" t="s">
        <v>610</v>
      </c>
      <c r="B27" s="984" t="s">
        <v>611</v>
      </c>
      <c r="C27" s="984"/>
      <c r="D27" s="984"/>
      <c r="E27" s="984"/>
      <c r="F27" s="984"/>
      <c r="G27" s="984"/>
      <c r="H27" s="984"/>
      <c r="I27" s="793"/>
    </row>
    <row r="28" spans="1:13" ht="26.25" customHeight="1">
      <c r="A28" s="901" t="s">
        <v>426</v>
      </c>
      <c r="B28" s="985" t="s">
        <v>612</v>
      </c>
      <c r="C28" s="985"/>
      <c r="D28" s="985"/>
      <c r="E28" s="985"/>
      <c r="F28" s="985"/>
      <c r="G28" s="985"/>
      <c r="H28" s="985"/>
    </row>
    <row r="29" spans="1:13" ht="26.25" customHeight="1">
      <c r="A29" s="901" t="s">
        <v>428</v>
      </c>
      <c r="B29" s="985" t="s">
        <v>613</v>
      </c>
      <c r="C29" s="985"/>
      <c r="D29" s="985"/>
      <c r="E29" s="985"/>
      <c r="F29" s="985"/>
      <c r="G29" s="985"/>
      <c r="H29" s="985"/>
    </row>
    <row r="30" spans="1:13" ht="41.25" customHeight="1">
      <c r="A30" s="901" t="s">
        <v>429</v>
      </c>
      <c r="B30" s="985" t="s">
        <v>614</v>
      </c>
      <c r="C30" s="985"/>
      <c r="D30" s="985"/>
      <c r="E30" s="985"/>
      <c r="F30" s="985"/>
      <c r="G30" s="985"/>
      <c r="H30" s="985"/>
    </row>
    <row r="31" spans="1:13" ht="18" customHeight="1">
      <c r="A31" s="901"/>
      <c r="B31" s="793"/>
      <c r="C31" s="793"/>
      <c r="D31" s="793"/>
      <c r="E31" s="793"/>
      <c r="F31" s="793"/>
      <c r="G31" s="793"/>
      <c r="H31" s="793"/>
      <c r="I31" s="793"/>
    </row>
    <row r="32" spans="1:13" ht="25.5" customHeight="1">
      <c r="A32" s="899" t="s">
        <v>615</v>
      </c>
      <c r="B32" s="986" t="s">
        <v>616</v>
      </c>
      <c r="C32" s="986"/>
      <c r="D32" s="986"/>
      <c r="E32" s="986"/>
      <c r="F32" s="986"/>
      <c r="G32" s="986"/>
      <c r="H32" s="986"/>
      <c r="I32" s="793"/>
    </row>
    <row r="33" spans="1:9" ht="22.5" customHeight="1">
      <c r="A33" s="901" t="s">
        <v>426</v>
      </c>
      <c r="B33" s="984" t="s">
        <v>617</v>
      </c>
      <c r="C33" s="984"/>
      <c r="D33" s="984"/>
      <c r="E33" s="984"/>
      <c r="F33" s="984"/>
      <c r="G33" s="984"/>
      <c r="H33" s="984"/>
      <c r="I33" s="793"/>
    </row>
    <row r="34" spans="1:9" ht="24.75" hidden="1" customHeight="1">
      <c r="A34" s="901" t="s">
        <v>428</v>
      </c>
      <c r="B34" s="984" t="s">
        <v>618</v>
      </c>
      <c r="C34" s="984"/>
      <c r="D34" s="984"/>
      <c r="E34" s="984"/>
      <c r="F34" s="984"/>
      <c r="G34" s="984"/>
      <c r="H34" s="984"/>
      <c r="I34" s="793"/>
    </row>
    <row r="35" spans="1:9" ht="12" customHeight="1">
      <c r="A35" s="901"/>
      <c r="B35" s="793"/>
      <c r="C35" s="793"/>
      <c r="D35" s="793"/>
      <c r="E35" s="793"/>
      <c r="F35" s="793"/>
      <c r="G35" s="793"/>
      <c r="H35" s="793"/>
      <c r="I35" s="793"/>
    </row>
    <row r="36" spans="1:9" s="547" customFormat="1" ht="24.75" customHeight="1">
      <c r="A36" s="911"/>
      <c r="B36" s="987" t="s">
        <v>620</v>
      </c>
      <c r="C36" s="987"/>
      <c r="D36" s="987"/>
      <c r="E36" s="987"/>
      <c r="F36" s="987"/>
      <c r="G36" s="987"/>
      <c r="H36" s="987"/>
      <c r="I36" s="792"/>
    </row>
    <row r="37" spans="1:9" ht="24" customHeight="1">
      <c r="A37" s="901"/>
      <c r="B37" s="988" t="s">
        <v>621</v>
      </c>
      <c r="C37" s="988"/>
      <c r="D37" s="988"/>
      <c r="E37" s="988"/>
      <c r="F37" s="988"/>
      <c r="G37" s="988"/>
      <c r="H37" s="988"/>
      <c r="I37" s="793"/>
    </row>
    <row r="38" spans="1:9" ht="54" customHeight="1">
      <c r="A38" s="901"/>
      <c r="B38" s="983" t="s">
        <v>622</v>
      </c>
      <c r="C38" s="983"/>
      <c r="D38" s="983"/>
      <c r="E38" s="983"/>
      <c r="F38" s="983"/>
      <c r="G38" s="983"/>
      <c r="H38" s="983"/>
      <c r="I38" s="793"/>
    </row>
    <row r="39" spans="1:9" ht="15.75" customHeight="1">
      <c r="A39" s="989" t="s">
        <v>623</v>
      </c>
      <c r="B39" s="992" t="s">
        <v>624</v>
      </c>
      <c r="C39" s="993"/>
      <c r="D39" s="998" t="s">
        <v>625</v>
      </c>
      <c r="E39" s="998"/>
      <c r="F39" s="998"/>
      <c r="G39" s="793"/>
      <c r="H39" s="793"/>
    </row>
    <row r="40" spans="1:9" ht="19.5" customHeight="1">
      <c r="A40" s="990"/>
      <c r="B40" s="994"/>
      <c r="C40" s="995"/>
      <c r="D40" s="998"/>
      <c r="E40" s="998"/>
      <c r="F40" s="998"/>
      <c r="G40" s="793"/>
      <c r="H40" s="793"/>
      <c r="I40" s="793"/>
    </row>
    <row r="41" spans="1:9" ht="20.25" customHeight="1">
      <c r="A41" s="991"/>
      <c r="B41" s="996"/>
      <c r="C41" s="997"/>
      <c r="D41" s="998"/>
      <c r="E41" s="998"/>
      <c r="F41" s="998"/>
      <c r="G41" s="793"/>
      <c r="H41" s="793"/>
      <c r="I41" s="793"/>
    </row>
    <row r="42" spans="1:9" ht="30.75" customHeight="1">
      <c r="A42" s="550">
        <v>1</v>
      </c>
      <c r="B42" s="1008" t="s">
        <v>626</v>
      </c>
      <c r="C42" s="1008"/>
      <c r="D42" s="1009"/>
      <c r="E42" s="1010"/>
      <c r="F42" s="1011"/>
      <c r="G42" s="793"/>
      <c r="H42" s="793"/>
      <c r="I42" s="793"/>
    </row>
    <row r="43" spans="1:9" ht="15.75" customHeight="1">
      <c r="A43" s="999">
        <v>2</v>
      </c>
      <c r="B43" s="1002" t="s">
        <v>627</v>
      </c>
      <c r="C43" s="1003"/>
      <c r="D43" s="1009"/>
      <c r="E43" s="1010"/>
      <c r="F43" s="1011"/>
      <c r="G43" s="793"/>
      <c r="H43" s="793"/>
      <c r="I43" s="793"/>
    </row>
    <row r="44" spans="1:9" ht="15.75" customHeight="1">
      <c r="A44" s="1000"/>
      <c r="B44" s="1004"/>
      <c r="C44" s="1005"/>
      <c r="D44" s="1009"/>
      <c r="E44" s="1010"/>
      <c r="F44" s="1011"/>
      <c r="G44" s="793"/>
      <c r="H44" s="793"/>
      <c r="I44" s="793"/>
    </row>
    <row r="45" spans="1:9" ht="15.75" customHeight="1">
      <c r="A45" s="1001"/>
      <c r="B45" s="1006"/>
      <c r="C45" s="1007"/>
      <c r="D45" s="1009"/>
      <c r="E45" s="1010"/>
      <c r="F45" s="1011"/>
      <c r="G45" s="793"/>
      <c r="H45" s="793"/>
      <c r="I45" s="793"/>
    </row>
    <row r="46" spans="1:9" ht="18.75" customHeight="1">
      <c r="A46" s="550">
        <v>3</v>
      </c>
      <c r="B46" s="1008" t="s">
        <v>628</v>
      </c>
      <c r="C46" s="1008"/>
      <c r="D46" s="1009"/>
      <c r="E46" s="1010"/>
      <c r="F46" s="1011"/>
      <c r="G46" s="793"/>
      <c r="H46" s="793"/>
      <c r="I46" s="793"/>
    </row>
    <row r="47" spans="1:9" ht="20.25" customHeight="1">
      <c r="A47" s="550">
        <v>4</v>
      </c>
      <c r="B47" s="1008" t="s">
        <v>629</v>
      </c>
      <c r="C47" s="1008"/>
      <c r="D47" s="1009"/>
      <c r="E47" s="1010"/>
      <c r="F47" s="1011"/>
      <c r="G47" s="793"/>
      <c r="H47" s="793"/>
      <c r="I47" s="793"/>
    </row>
    <row r="48" spans="1:9" ht="24.75" customHeight="1">
      <c r="A48" s="551">
        <v>5</v>
      </c>
      <c r="B48" s="1008" t="s">
        <v>630</v>
      </c>
      <c r="C48" s="1008"/>
      <c r="D48" s="1009"/>
      <c r="E48" s="1010"/>
      <c r="F48" s="1011"/>
      <c r="G48" s="793"/>
      <c r="H48" s="793"/>
    </row>
    <row r="49" spans="1:10" ht="51.75" customHeight="1">
      <c r="A49" s="550">
        <v>6</v>
      </c>
      <c r="B49" s="1008" t="s">
        <v>631</v>
      </c>
      <c r="C49" s="1008"/>
      <c r="D49" s="1009"/>
      <c r="E49" s="1010"/>
      <c r="F49" s="1011"/>
      <c r="G49" s="793"/>
      <c r="H49" s="793"/>
      <c r="I49" s="793"/>
    </row>
    <row r="50" spans="1:10" ht="49.5" customHeight="1">
      <c r="A50" s="550">
        <v>7</v>
      </c>
      <c r="B50" s="1008" t="s">
        <v>632</v>
      </c>
      <c r="C50" s="1008"/>
      <c r="D50" s="1009"/>
      <c r="E50" s="1010"/>
      <c r="F50" s="1011"/>
      <c r="G50" s="793"/>
      <c r="H50" s="793"/>
      <c r="I50" s="793"/>
    </row>
    <row r="51" spans="1:10" ht="91.5" customHeight="1">
      <c r="A51" s="550">
        <v>8</v>
      </c>
      <c r="B51" s="1060" t="s">
        <v>826</v>
      </c>
      <c r="C51" s="1079"/>
      <c r="D51" s="780"/>
      <c r="E51" s="781"/>
      <c r="F51" s="782"/>
      <c r="G51" s="793"/>
      <c r="H51" s="793"/>
      <c r="I51" s="793"/>
    </row>
    <row r="52" spans="1:10" ht="22.5" customHeight="1">
      <c r="A52" s="550">
        <v>9</v>
      </c>
      <c r="B52" s="1008" t="s">
        <v>633</v>
      </c>
      <c r="C52" s="1008"/>
      <c r="D52" s="1009"/>
      <c r="E52" s="1010"/>
      <c r="F52" s="1011"/>
      <c r="G52" s="793"/>
      <c r="H52" s="793"/>
      <c r="I52" s="793"/>
    </row>
    <row r="53" spans="1:10" ht="18" customHeight="1">
      <c r="A53" s="550"/>
      <c r="B53" s="553" t="s">
        <v>634</v>
      </c>
      <c r="C53" s="554"/>
      <c r="D53" s="1009"/>
      <c r="E53" s="1010"/>
      <c r="F53" s="1011"/>
      <c r="G53" s="793"/>
      <c r="H53" s="793"/>
      <c r="I53" s="793"/>
    </row>
    <row r="54" spans="1:10" ht="18" customHeight="1">
      <c r="A54" s="550"/>
      <c r="B54" s="553" t="s">
        <v>635</v>
      </c>
      <c r="C54" s="554"/>
      <c r="D54" s="1009"/>
      <c r="E54" s="1010"/>
      <c r="F54" s="1011"/>
      <c r="G54" s="793"/>
      <c r="H54" s="793"/>
      <c r="I54" s="793"/>
    </row>
    <row r="55" spans="1:10" ht="18" customHeight="1">
      <c r="A55" s="551"/>
      <c r="B55" s="553" t="s">
        <v>636</v>
      </c>
      <c r="C55" s="556"/>
      <c r="D55" s="1009"/>
      <c r="E55" s="1010"/>
      <c r="F55" s="1011"/>
      <c r="G55" s="793"/>
      <c r="H55" s="793"/>
    </row>
    <row r="56" spans="1:10" ht="13.5" customHeight="1">
      <c r="A56" s="901"/>
      <c r="B56" s="793"/>
      <c r="C56" s="793"/>
      <c r="D56" s="793"/>
      <c r="E56" s="793"/>
      <c r="F56" s="793"/>
      <c r="G56" s="793"/>
      <c r="H56" s="793"/>
      <c r="I56" s="793"/>
    </row>
    <row r="57" spans="1:10" s="800" customFormat="1" ht="47.25" customHeight="1">
      <c r="A57" s="550">
        <v>10</v>
      </c>
      <c r="B57" s="1017" t="s">
        <v>637</v>
      </c>
      <c r="C57" s="1018"/>
      <c r="D57" s="1018"/>
      <c r="E57" s="1018"/>
      <c r="F57" s="1019"/>
      <c r="G57" s="798"/>
      <c r="H57" s="558"/>
      <c r="I57" s="799"/>
      <c r="J57" s="799"/>
    </row>
    <row r="58" spans="1:10" s="800" customFormat="1" ht="42" customHeight="1">
      <c r="A58" s="550">
        <v>11</v>
      </c>
      <c r="B58" s="1017" t="s">
        <v>638</v>
      </c>
      <c r="C58" s="1018"/>
      <c r="D58" s="1018"/>
      <c r="E58" s="1018"/>
      <c r="F58" s="1019"/>
      <c r="G58" s="798"/>
      <c r="H58" s="558"/>
      <c r="I58" s="799"/>
      <c r="J58" s="799"/>
    </row>
    <row r="59" spans="1:10" s="800" customFormat="1" ht="12" customHeight="1">
      <c r="A59" s="900"/>
      <c r="B59" s="799"/>
      <c r="C59" s="799"/>
      <c r="D59" s="799"/>
      <c r="E59" s="799"/>
      <c r="F59" s="799"/>
      <c r="G59" s="799"/>
      <c r="H59" s="799"/>
      <c r="I59" s="799"/>
      <c r="J59" s="799"/>
    </row>
    <row r="60" spans="1:10" s="800" customFormat="1" ht="12" customHeight="1">
      <c r="A60" s="900"/>
      <c r="B60" s="799"/>
      <c r="C60" s="799"/>
      <c r="D60" s="799"/>
      <c r="E60" s="799"/>
      <c r="F60" s="799"/>
      <c r="G60" s="799"/>
      <c r="H60" s="799"/>
      <c r="I60" s="799"/>
      <c r="J60" s="799"/>
    </row>
    <row r="61" spans="1:10" s="800" customFormat="1" ht="24" customHeight="1">
      <c r="A61" s="912">
        <v>1</v>
      </c>
      <c r="B61" s="1240" t="s">
        <v>639</v>
      </c>
      <c r="C61" s="1240"/>
      <c r="D61" s="1240"/>
      <c r="E61" s="1240"/>
      <c r="F61" s="1240"/>
      <c r="G61" s="1240"/>
      <c r="H61" s="1240"/>
      <c r="I61" s="1240"/>
      <c r="J61" s="799"/>
    </row>
    <row r="62" spans="1:10" s="800" customFormat="1" ht="16.5">
      <c r="A62" s="900"/>
      <c r="B62" s="799"/>
      <c r="C62" s="799"/>
      <c r="D62" s="799"/>
      <c r="E62" s="799"/>
      <c r="F62" s="799"/>
      <c r="G62" s="799"/>
      <c r="H62" s="799"/>
      <c r="I62" s="799"/>
      <c r="J62" s="799"/>
    </row>
    <row r="63" spans="1:10" s="800" customFormat="1" ht="10.5" customHeight="1">
      <c r="A63" s="900"/>
      <c r="B63" s="799"/>
      <c r="C63" s="799"/>
      <c r="D63" s="799"/>
      <c r="E63" s="799"/>
      <c r="F63" s="799"/>
      <c r="G63" s="799"/>
      <c r="H63" s="799"/>
      <c r="I63" s="799"/>
      <c r="J63" s="799"/>
    </row>
    <row r="64" spans="1:10" s="800" customFormat="1" ht="179.25" customHeight="1">
      <c r="A64" s="913">
        <v>1.1000000000000001</v>
      </c>
      <c r="B64" s="1241" t="s">
        <v>925</v>
      </c>
      <c r="C64" s="1241"/>
      <c r="D64" s="1241"/>
      <c r="E64" s="1241"/>
      <c r="F64" s="1241"/>
      <c r="G64" s="1241"/>
      <c r="H64" s="1241"/>
      <c r="I64" s="1241"/>
    </row>
    <row r="65" spans="1:189" s="800" customFormat="1" ht="20.25" customHeight="1">
      <c r="A65" s="914"/>
      <c r="B65" s="801"/>
      <c r="C65" s="801"/>
      <c r="D65" s="801" t="s">
        <v>763</v>
      </c>
      <c r="E65" s="801"/>
      <c r="F65" s="801"/>
      <c r="G65" s="801"/>
      <c r="H65" s="801"/>
      <c r="I65" s="801"/>
    </row>
    <row r="66" spans="1:189" s="800" customFormat="1" ht="223.5" customHeight="1">
      <c r="A66" s="913">
        <v>1.2</v>
      </c>
      <c r="B66" s="1241" t="s">
        <v>922</v>
      </c>
      <c r="C66" s="1241"/>
      <c r="D66" s="1241"/>
      <c r="E66" s="1241"/>
      <c r="F66" s="1241"/>
      <c r="G66" s="1241"/>
      <c r="H66" s="1241"/>
      <c r="I66" s="1241"/>
      <c r="J66" s="799"/>
    </row>
    <row r="67" spans="1:189" s="800" customFormat="1" ht="20.25" customHeight="1">
      <c r="A67" s="914"/>
      <c r="B67" s="801"/>
      <c r="C67" s="801"/>
      <c r="D67" s="801" t="s">
        <v>763</v>
      </c>
      <c r="E67" s="801"/>
      <c r="F67" s="801"/>
      <c r="G67" s="801"/>
      <c r="H67" s="801"/>
      <c r="I67" s="801"/>
      <c r="J67" s="799"/>
    </row>
    <row r="68" spans="1:189" s="800" customFormat="1" ht="245.25" customHeight="1">
      <c r="A68" s="913">
        <v>1.3</v>
      </c>
      <c r="B68" s="1241" t="s">
        <v>923</v>
      </c>
      <c r="C68" s="1241"/>
      <c r="D68" s="1241"/>
      <c r="E68" s="1241"/>
      <c r="F68" s="1241"/>
      <c r="G68" s="1241"/>
      <c r="H68" s="1241"/>
      <c r="I68" s="1241"/>
      <c r="J68" s="799"/>
    </row>
    <row r="69" spans="1:189" s="800" customFormat="1" ht="92.25" customHeight="1">
      <c r="A69" s="915"/>
      <c r="B69" s="1241" t="s">
        <v>924</v>
      </c>
      <c r="C69" s="1241"/>
      <c r="D69" s="1241"/>
      <c r="E69" s="1241"/>
      <c r="F69" s="1241"/>
      <c r="G69" s="1241"/>
      <c r="H69" s="1241"/>
      <c r="I69" s="1241"/>
      <c r="J69" s="799"/>
    </row>
    <row r="70" spans="1:189" s="800" customFormat="1" ht="42" customHeight="1">
      <c r="A70" s="916"/>
      <c r="B70" s="1248" t="s">
        <v>827</v>
      </c>
      <c r="C70" s="1248"/>
      <c r="D70" s="1248"/>
      <c r="E70" s="1248"/>
      <c r="F70" s="1248"/>
      <c r="G70" s="1248"/>
      <c r="H70" s="1248"/>
      <c r="I70" s="1248"/>
      <c r="J70" s="799"/>
    </row>
    <row r="71" spans="1:189" s="800" customFormat="1" ht="41.25" customHeight="1">
      <c r="A71" s="917"/>
      <c r="B71" s="1248" t="s">
        <v>645</v>
      </c>
      <c r="C71" s="1248"/>
      <c r="D71" s="1248"/>
      <c r="E71" s="1248"/>
      <c r="F71" s="1248"/>
      <c r="G71" s="1248"/>
      <c r="H71" s="1248"/>
      <c r="I71" s="1248"/>
    </row>
    <row r="72" spans="1:189" s="800" customFormat="1" ht="16.5" customHeight="1">
      <c r="A72" s="917"/>
      <c r="B72" s="802"/>
      <c r="C72" s="802"/>
      <c r="D72" s="802"/>
      <c r="E72" s="802"/>
      <c r="F72" s="802"/>
      <c r="G72" s="802"/>
      <c r="H72" s="802"/>
      <c r="I72" s="802"/>
    </row>
    <row r="73" spans="1:189" s="800" customFormat="1" ht="16.5" customHeight="1">
      <c r="A73" s="917"/>
      <c r="B73" s="802"/>
      <c r="C73" s="802"/>
      <c r="D73" s="802"/>
      <c r="E73" s="802"/>
      <c r="F73" s="802"/>
      <c r="G73" s="802"/>
      <c r="H73" s="802"/>
      <c r="I73" s="802"/>
    </row>
    <row r="74" spans="1:189" s="803" customFormat="1" ht="24" customHeight="1">
      <c r="A74" s="1249" t="s">
        <v>828</v>
      </c>
      <c r="B74" s="1250"/>
      <c r="C74" s="1250"/>
      <c r="D74" s="1250"/>
      <c r="E74" s="1250"/>
      <c r="F74" s="1250"/>
      <c r="G74" s="1250"/>
      <c r="H74" s="1250"/>
      <c r="I74" s="1251"/>
      <c r="AB74" s="804"/>
      <c r="AC74" s="805"/>
      <c r="AD74" s="805"/>
      <c r="AE74" s="805"/>
      <c r="AF74" s="805"/>
      <c r="AG74" s="805"/>
      <c r="AH74" s="805"/>
      <c r="AI74" s="805"/>
      <c r="AJ74" s="805"/>
      <c r="AK74" s="805"/>
      <c r="AL74" s="805"/>
      <c r="AM74" s="805"/>
      <c r="AN74" s="805"/>
      <c r="AO74" s="805"/>
      <c r="AP74" s="805"/>
      <c r="AQ74" s="805"/>
      <c r="AR74" s="805"/>
      <c r="AS74" s="805"/>
      <c r="AT74" s="805"/>
      <c r="AU74" s="805"/>
      <c r="AV74" s="805"/>
      <c r="AW74" s="805"/>
      <c r="AX74" s="805"/>
      <c r="AY74" s="805"/>
      <c r="AZ74" s="805"/>
      <c r="BA74" s="805"/>
      <c r="BB74" s="805"/>
      <c r="BC74" s="805"/>
      <c r="BD74" s="805"/>
      <c r="BE74" s="805"/>
      <c r="BF74" s="805"/>
      <c r="BG74" s="805"/>
      <c r="BH74" s="805"/>
      <c r="BI74" s="805"/>
      <c r="BJ74" s="805"/>
      <c r="BK74" s="805"/>
      <c r="BL74" s="805"/>
      <c r="BM74" s="805"/>
      <c r="BN74" s="805"/>
      <c r="BO74" s="805"/>
      <c r="BP74" s="805"/>
      <c r="BQ74" s="805"/>
      <c r="BR74" s="805"/>
      <c r="BS74" s="805"/>
      <c r="BT74" s="805"/>
      <c r="BU74" s="805"/>
      <c r="BV74" s="805"/>
      <c r="BW74" s="805"/>
      <c r="BX74" s="805"/>
      <c r="BY74" s="805"/>
      <c r="BZ74" s="805"/>
      <c r="CA74" s="805"/>
      <c r="CB74" s="805"/>
      <c r="CC74" s="805"/>
      <c r="CD74" s="805"/>
      <c r="CE74" s="805"/>
      <c r="CF74" s="805"/>
      <c r="CG74" s="805"/>
      <c r="CH74" s="805"/>
      <c r="CI74" s="805"/>
      <c r="CJ74" s="805"/>
      <c r="CK74" s="805"/>
      <c r="CL74" s="805"/>
      <c r="CM74" s="805"/>
      <c r="CN74" s="805"/>
      <c r="CO74" s="805"/>
      <c r="CP74" s="805"/>
      <c r="CQ74" s="805"/>
      <c r="CR74" s="805"/>
      <c r="CS74" s="805"/>
      <c r="CT74" s="805"/>
      <c r="CU74" s="805"/>
      <c r="CV74" s="805"/>
      <c r="CW74" s="805"/>
      <c r="CX74" s="805"/>
      <c r="CY74" s="805"/>
      <c r="CZ74" s="805"/>
      <c r="DA74" s="805"/>
      <c r="DB74" s="805"/>
      <c r="DC74" s="805"/>
      <c r="DD74" s="805"/>
      <c r="DE74" s="805"/>
      <c r="DF74" s="805"/>
      <c r="DG74" s="805"/>
      <c r="DH74" s="805"/>
      <c r="DI74" s="805"/>
      <c r="DJ74" s="805"/>
      <c r="DK74" s="805"/>
      <c r="DL74" s="805"/>
      <c r="DM74" s="805"/>
      <c r="DN74" s="805"/>
      <c r="DO74" s="805"/>
      <c r="DP74" s="805"/>
      <c r="DQ74" s="805"/>
      <c r="DR74" s="805"/>
      <c r="DS74" s="805"/>
      <c r="DT74" s="805"/>
      <c r="DU74" s="805"/>
      <c r="DV74" s="805"/>
      <c r="DW74" s="805"/>
      <c r="DX74" s="805"/>
      <c r="DY74" s="805"/>
      <c r="DZ74" s="805"/>
      <c r="EA74" s="805"/>
      <c r="EB74" s="805"/>
      <c r="EC74" s="805"/>
      <c r="ED74" s="805"/>
      <c r="EE74" s="805"/>
      <c r="EF74" s="805"/>
      <c r="EG74" s="805"/>
      <c r="EH74" s="805"/>
      <c r="EI74" s="805"/>
      <c r="EJ74" s="805"/>
      <c r="EK74" s="805"/>
      <c r="EL74" s="805"/>
      <c r="EM74" s="805"/>
      <c r="EN74" s="805"/>
      <c r="EO74" s="805"/>
      <c r="EP74" s="805"/>
      <c r="EQ74" s="805"/>
      <c r="ER74" s="805"/>
      <c r="ES74" s="805"/>
      <c r="ET74" s="805"/>
      <c r="EU74" s="805"/>
      <c r="EV74" s="805"/>
      <c r="EW74" s="805"/>
      <c r="EX74" s="805"/>
      <c r="EY74" s="805"/>
      <c r="EZ74" s="805"/>
      <c r="FA74" s="805"/>
      <c r="FB74" s="805"/>
      <c r="FC74" s="805"/>
      <c r="FD74" s="805"/>
      <c r="FE74" s="805"/>
      <c r="FF74" s="805"/>
      <c r="FG74" s="805"/>
      <c r="FH74" s="805"/>
      <c r="FI74" s="805"/>
      <c r="FJ74" s="805"/>
      <c r="FK74" s="805"/>
      <c r="FL74" s="805"/>
      <c r="FM74" s="805"/>
      <c r="FN74" s="805"/>
      <c r="FO74" s="805"/>
      <c r="FP74" s="805"/>
      <c r="FQ74" s="805"/>
      <c r="FR74" s="805"/>
      <c r="FS74" s="805"/>
      <c r="FT74" s="805"/>
      <c r="FU74" s="805"/>
      <c r="FV74" s="805"/>
      <c r="FW74" s="805"/>
      <c r="FX74" s="805"/>
      <c r="FY74" s="805"/>
      <c r="FZ74" s="805"/>
      <c r="GA74" s="805"/>
      <c r="GB74" s="805"/>
      <c r="GC74" s="805"/>
      <c r="GD74" s="805"/>
      <c r="GE74" s="805"/>
      <c r="GF74" s="805"/>
      <c r="GG74" s="805"/>
    </row>
    <row r="75" spans="1:189" s="800" customFormat="1" ht="48.75" customHeight="1">
      <c r="A75" s="1242" t="s">
        <v>939</v>
      </c>
      <c r="B75" s="1243"/>
      <c r="C75" s="1243"/>
      <c r="D75" s="1243"/>
      <c r="E75" s="1243"/>
      <c r="F75" s="1243"/>
      <c r="G75" s="1243"/>
      <c r="H75" s="1243"/>
      <c r="I75" s="1244"/>
      <c r="J75" s="799"/>
    </row>
    <row r="76" spans="1:189" s="906" customFormat="1" ht="25.5" customHeight="1">
      <c r="A76" s="918" t="s">
        <v>946</v>
      </c>
      <c r="B76" s="902"/>
      <c r="C76" s="902"/>
      <c r="D76" s="902"/>
      <c r="E76" s="902"/>
      <c r="F76" s="903"/>
      <c r="G76" s="903"/>
      <c r="H76" s="903"/>
      <c r="I76" s="904"/>
      <c r="J76" s="905"/>
    </row>
    <row r="77" spans="1:189" s="800" customFormat="1" ht="38.25" customHeight="1">
      <c r="A77" s="836">
        <v>1</v>
      </c>
      <c r="B77" s="1245" t="s">
        <v>740</v>
      </c>
      <c r="C77" s="1246"/>
      <c r="D77" s="1246"/>
      <c r="E77" s="1246"/>
      <c r="F77" s="1247">
        <v>0</v>
      </c>
      <c r="G77" s="1247"/>
      <c r="H77" s="1247"/>
      <c r="I77" s="1247"/>
      <c r="J77" s="806"/>
      <c r="K77" s="806"/>
      <c r="L77" s="806"/>
      <c r="M77" s="806"/>
      <c r="N77" s="807" t="e">
        <f>'[8]Name of Bidder'!D16</f>
        <v>#REF!</v>
      </c>
      <c r="O77" s="806"/>
      <c r="P77" s="806"/>
      <c r="Q77" s="806"/>
      <c r="R77" s="806"/>
      <c r="S77" s="806"/>
      <c r="T77" s="806"/>
      <c r="U77" s="806"/>
      <c r="V77" s="806"/>
      <c r="W77" s="806"/>
      <c r="X77" s="806"/>
      <c r="Y77" s="806"/>
    </row>
    <row r="78" spans="1:189" s="800" customFormat="1" ht="44.25" customHeight="1">
      <c r="A78" s="836">
        <v>2</v>
      </c>
      <c r="B78" s="1228" t="s">
        <v>758</v>
      </c>
      <c r="C78" s="1229"/>
      <c r="D78" s="1229"/>
      <c r="E78" s="1230"/>
      <c r="F78" s="1247"/>
      <c r="G78" s="1247"/>
      <c r="H78" s="1247"/>
      <c r="I78" s="1247"/>
      <c r="J78" s="808"/>
      <c r="K78" s="808"/>
      <c r="L78" s="808"/>
      <c r="M78" s="808"/>
      <c r="N78" s="809" t="e">
        <f>'[8]Name of Bidder'!D26</f>
        <v>#REF!</v>
      </c>
      <c r="O78" s="808"/>
      <c r="P78" s="808"/>
      <c r="Q78" s="808"/>
      <c r="R78" s="808"/>
      <c r="S78" s="808"/>
      <c r="T78" s="808"/>
      <c r="U78" s="808"/>
      <c r="V78" s="808"/>
      <c r="W78" s="808"/>
      <c r="X78" s="808"/>
      <c r="Y78" s="808"/>
    </row>
    <row r="79" spans="1:189" s="800" customFormat="1" ht="44.25" customHeight="1">
      <c r="A79" s="836">
        <v>3</v>
      </c>
      <c r="B79" s="1228" t="s">
        <v>938</v>
      </c>
      <c r="C79" s="1229"/>
      <c r="D79" s="1229"/>
      <c r="E79" s="1229"/>
      <c r="F79" s="810"/>
      <c r="G79" s="1225"/>
      <c r="H79" s="1226"/>
      <c r="I79" s="810"/>
      <c r="J79" s="808"/>
      <c r="K79" s="808"/>
      <c r="L79" s="808"/>
      <c r="M79" s="808"/>
      <c r="N79" s="811"/>
      <c r="O79" s="808"/>
      <c r="P79" s="808"/>
      <c r="Q79" s="808"/>
      <c r="R79" s="808"/>
      <c r="S79" s="808"/>
      <c r="T79" s="808"/>
      <c r="U79" s="808"/>
      <c r="V79" s="808"/>
      <c r="W79" s="808"/>
      <c r="X79" s="808"/>
      <c r="Y79" s="808"/>
    </row>
    <row r="80" spans="1:189" s="800" customFormat="1" ht="36.75" customHeight="1">
      <c r="A80" s="836">
        <v>4</v>
      </c>
      <c r="B80" s="1228" t="s">
        <v>647</v>
      </c>
      <c r="C80" s="1229"/>
      <c r="D80" s="1229"/>
      <c r="E80" s="1230"/>
      <c r="F80" s="810"/>
      <c r="G80" s="1231"/>
      <c r="H80" s="1231"/>
      <c r="I80" s="812"/>
      <c r="J80" s="808"/>
      <c r="K80" s="808"/>
      <c r="L80" s="808"/>
      <c r="M80" s="808"/>
      <c r="N80" s="808"/>
      <c r="O80" s="808"/>
      <c r="P80" s="808"/>
      <c r="Q80" s="808"/>
      <c r="R80" s="808"/>
      <c r="S80" s="808"/>
      <c r="T80" s="808"/>
      <c r="U80" s="808"/>
      <c r="V80" s="808"/>
      <c r="W80" s="808"/>
      <c r="X80" s="808"/>
      <c r="Y80" s="808"/>
    </row>
    <row r="81" spans="1:25" s="800" customFormat="1" ht="23.25" customHeight="1">
      <c r="A81" s="1206">
        <v>5</v>
      </c>
      <c r="B81" s="1233" t="s">
        <v>648</v>
      </c>
      <c r="C81" s="1234"/>
      <c r="D81" s="1234"/>
      <c r="E81" s="1235"/>
      <c r="F81" s="810"/>
      <c r="G81" s="1231"/>
      <c r="H81" s="1231"/>
      <c r="I81" s="812"/>
      <c r="J81" s="808"/>
      <c r="K81" s="808"/>
      <c r="L81" s="808"/>
      <c r="M81" s="808"/>
      <c r="N81" s="808"/>
      <c r="O81" s="808"/>
      <c r="P81" s="808"/>
      <c r="Q81" s="808"/>
      <c r="R81" s="808"/>
      <c r="S81" s="808"/>
      <c r="T81" s="808"/>
      <c r="U81" s="808"/>
      <c r="V81" s="808"/>
      <c r="W81" s="808"/>
      <c r="X81" s="808"/>
      <c r="Y81" s="808"/>
    </row>
    <row r="82" spans="1:25" s="800" customFormat="1" ht="21" customHeight="1">
      <c r="A82" s="1207"/>
      <c r="B82" s="1236"/>
      <c r="C82" s="1237"/>
      <c r="D82" s="1237"/>
      <c r="E82" s="1238"/>
      <c r="F82" s="810"/>
      <c r="G82" s="1231"/>
      <c r="H82" s="1231"/>
      <c r="I82" s="812"/>
      <c r="J82" s="808"/>
      <c r="K82" s="808"/>
      <c r="L82" s="808"/>
      <c r="M82" s="808"/>
      <c r="N82" s="808"/>
      <c r="O82" s="808"/>
      <c r="P82" s="808"/>
      <c r="Q82" s="808"/>
      <c r="R82" s="808"/>
      <c r="S82" s="808"/>
      <c r="T82" s="808"/>
      <c r="U82" s="808"/>
      <c r="V82" s="808"/>
      <c r="W82" s="808"/>
      <c r="X82" s="808"/>
      <c r="Y82" s="808"/>
    </row>
    <row r="83" spans="1:25" s="800" customFormat="1" ht="20.25" customHeight="1">
      <c r="A83" s="1207"/>
      <c r="B83" s="1236"/>
      <c r="C83" s="1237"/>
      <c r="D83" s="1237"/>
      <c r="E83" s="1238"/>
      <c r="F83" s="810"/>
      <c r="G83" s="1231"/>
      <c r="H83" s="1231"/>
      <c r="I83" s="812"/>
      <c r="J83" s="808"/>
      <c r="K83" s="808"/>
      <c r="L83" s="808"/>
      <c r="M83" s="808"/>
      <c r="N83" s="808"/>
      <c r="O83" s="808"/>
      <c r="P83" s="808"/>
      <c r="Q83" s="808"/>
      <c r="R83" s="808"/>
      <c r="S83" s="808"/>
      <c r="T83" s="808"/>
      <c r="U83" s="808"/>
      <c r="V83" s="808"/>
      <c r="W83" s="808"/>
      <c r="X83" s="808"/>
      <c r="Y83" s="808"/>
    </row>
    <row r="84" spans="1:25" s="800" customFormat="1" ht="21" customHeight="1">
      <c r="A84" s="1207"/>
      <c r="B84" s="1236"/>
      <c r="C84" s="1237"/>
      <c r="D84" s="1237"/>
      <c r="E84" s="1238"/>
      <c r="F84" s="810"/>
      <c r="G84" s="1231"/>
      <c r="H84" s="1231"/>
      <c r="I84" s="812"/>
      <c r="J84" s="808"/>
      <c r="K84" s="808"/>
      <c r="L84" s="808"/>
      <c r="M84" s="808"/>
      <c r="N84" s="808"/>
      <c r="O84" s="808"/>
      <c r="P84" s="808"/>
      <c r="Q84" s="808"/>
      <c r="R84" s="808"/>
      <c r="S84" s="808"/>
      <c r="T84" s="808"/>
      <c r="U84" s="808"/>
      <c r="V84" s="808"/>
      <c r="W84" s="808"/>
      <c r="X84" s="808"/>
      <c r="Y84" s="808"/>
    </row>
    <row r="85" spans="1:25" s="800" customFormat="1" ht="24.95" customHeight="1">
      <c r="A85" s="1207"/>
      <c r="B85" s="813"/>
      <c r="C85" s="805"/>
      <c r="D85" s="805"/>
      <c r="E85" s="814" t="s">
        <v>649</v>
      </c>
      <c r="F85" s="810"/>
      <c r="G85" s="1231"/>
      <c r="H85" s="1231"/>
      <c r="I85" s="812"/>
      <c r="J85" s="808"/>
      <c r="K85" s="808"/>
      <c r="L85" s="808"/>
      <c r="M85" s="808"/>
      <c r="N85" s="808"/>
      <c r="O85" s="808"/>
      <c r="P85" s="808"/>
      <c r="Q85" s="808"/>
      <c r="R85" s="808"/>
      <c r="S85" s="808"/>
      <c r="T85" s="808"/>
      <c r="U85" s="808"/>
      <c r="V85" s="808"/>
      <c r="W85" s="808"/>
      <c r="X85" s="808"/>
      <c r="Y85" s="808"/>
    </row>
    <row r="86" spans="1:25" s="800" customFormat="1" ht="24.95" customHeight="1">
      <c r="A86" s="1207"/>
      <c r="B86" s="813"/>
      <c r="C86" s="805"/>
      <c r="D86" s="805"/>
      <c r="E86" s="814" t="s">
        <v>23</v>
      </c>
      <c r="F86" s="810"/>
      <c r="G86" s="1231"/>
      <c r="H86" s="1231"/>
      <c r="I86" s="812"/>
      <c r="J86" s="808"/>
      <c r="K86" s="808"/>
      <c r="L86" s="808"/>
      <c r="M86" s="808"/>
      <c r="N86" s="808"/>
      <c r="O86" s="808"/>
      <c r="P86" s="808"/>
      <c r="Q86" s="808"/>
      <c r="R86" s="808"/>
      <c r="S86" s="808"/>
      <c r="T86" s="808"/>
      <c r="U86" s="808"/>
      <c r="V86" s="808"/>
      <c r="W86" s="808"/>
      <c r="X86" s="808"/>
      <c r="Y86" s="808"/>
    </row>
    <row r="87" spans="1:25" s="800" customFormat="1" ht="24.95" customHeight="1">
      <c r="A87" s="1232"/>
      <c r="B87" s="815"/>
      <c r="C87" s="816"/>
      <c r="D87" s="816"/>
      <c r="E87" s="817" t="s">
        <v>650</v>
      </c>
      <c r="F87" s="810"/>
      <c r="G87" s="1231"/>
      <c r="H87" s="1231"/>
      <c r="I87" s="812"/>
      <c r="J87" s="808"/>
      <c r="K87" s="808"/>
      <c r="L87" s="808"/>
      <c r="M87" s="808"/>
      <c r="N87" s="808"/>
      <c r="O87" s="808"/>
      <c r="P87" s="808"/>
      <c r="Q87" s="808"/>
      <c r="R87" s="808"/>
      <c r="S87" s="808"/>
      <c r="T87" s="808"/>
      <c r="U87" s="808"/>
      <c r="V87" s="808"/>
      <c r="W87" s="808"/>
      <c r="X87" s="808"/>
      <c r="Y87" s="808"/>
    </row>
    <row r="88" spans="1:25" s="800" customFormat="1" ht="42.75" customHeight="1">
      <c r="A88" s="836">
        <v>6</v>
      </c>
      <c r="B88" s="1216" t="s">
        <v>940</v>
      </c>
      <c r="C88" s="1216"/>
      <c r="D88" s="1216"/>
      <c r="E88" s="1216"/>
      <c r="F88" s="818"/>
      <c r="G88" s="819"/>
      <c r="H88" s="820"/>
      <c r="I88" s="820"/>
      <c r="J88" s="808"/>
      <c r="K88" s="808"/>
      <c r="L88" s="808"/>
      <c r="M88" s="808"/>
      <c r="N88" s="808"/>
      <c r="O88" s="808"/>
      <c r="P88" s="808"/>
      <c r="Q88" s="808"/>
      <c r="R88" s="808"/>
      <c r="S88" s="808"/>
      <c r="T88" s="808"/>
      <c r="U88" s="808"/>
      <c r="V88" s="808"/>
      <c r="W88" s="808"/>
      <c r="X88" s="808"/>
      <c r="Y88" s="808"/>
    </row>
    <row r="89" spans="1:25" s="800" customFormat="1" ht="54.75" customHeight="1">
      <c r="A89" s="836">
        <v>7</v>
      </c>
      <c r="B89" s="1222" t="s">
        <v>941</v>
      </c>
      <c r="C89" s="1216"/>
      <c r="D89" s="1216"/>
      <c r="E89" s="1216"/>
      <c r="F89" s="821"/>
      <c r="G89" s="1223"/>
      <c r="H89" s="1224"/>
      <c r="I89" s="821"/>
      <c r="J89" s="808"/>
      <c r="K89" s="808"/>
      <c r="L89" s="808"/>
      <c r="M89" s="808"/>
      <c r="N89" s="808"/>
      <c r="O89" s="808"/>
      <c r="P89" s="808"/>
      <c r="Q89" s="808"/>
      <c r="R89" s="808"/>
      <c r="S89" s="808"/>
      <c r="T89" s="808"/>
      <c r="U89" s="808"/>
      <c r="V89" s="808"/>
      <c r="W89" s="808"/>
      <c r="X89" s="808"/>
      <c r="Y89" s="808"/>
    </row>
    <row r="90" spans="1:25" s="800" customFormat="1" ht="34.5" hidden="1" customHeight="1">
      <c r="A90" s="836"/>
      <c r="B90" s="1216"/>
      <c r="C90" s="1216"/>
      <c r="D90" s="1216"/>
      <c r="E90" s="1216"/>
      <c r="F90" s="1225"/>
      <c r="G90" s="1226"/>
      <c r="H90" s="1225"/>
      <c r="I90" s="1226"/>
      <c r="J90" s="808"/>
      <c r="K90" s="808"/>
      <c r="L90" s="808"/>
      <c r="M90" s="808"/>
      <c r="N90" s="808"/>
      <c r="O90" s="808"/>
      <c r="P90" s="808"/>
      <c r="Q90" s="808"/>
      <c r="R90" s="808"/>
      <c r="S90" s="808"/>
      <c r="T90" s="808"/>
      <c r="U90" s="808"/>
      <c r="V90" s="808"/>
      <c r="W90" s="808"/>
      <c r="X90" s="808"/>
      <c r="Y90" s="808"/>
    </row>
    <row r="91" spans="1:25" s="800" customFormat="1" ht="27" customHeight="1">
      <c r="A91" s="836">
        <v>8</v>
      </c>
      <c r="B91" s="1216" t="s">
        <v>942</v>
      </c>
      <c r="C91" s="1216"/>
      <c r="D91" s="1216"/>
      <c r="E91" s="1216"/>
      <c r="F91" s="821"/>
      <c r="G91" s="819"/>
      <c r="H91" s="820"/>
      <c r="I91" s="820"/>
      <c r="J91" s="808"/>
      <c r="K91" s="808"/>
      <c r="L91" s="808"/>
      <c r="M91" s="808"/>
      <c r="N91" s="808"/>
      <c r="O91" s="808"/>
      <c r="P91" s="808"/>
      <c r="Q91" s="808"/>
      <c r="R91" s="808"/>
      <c r="S91" s="808"/>
      <c r="T91" s="808"/>
      <c r="U91" s="808"/>
      <c r="V91" s="808"/>
      <c r="W91" s="808"/>
      <c r="X91" s="808"/>
      <c r="Y91" s="808"/>
    </row>
    <row r="92" spans="1:25" s="800" customFormat="1" ht="26.25" customHeight="1">
      <c r="A92" s="836">
        <v>9</v>
      </c>
      <c r="B92" s="1216" t="s">
        <v>651</v>
      </c>
      <c r="C92" s="1216"/>
      <c r="D92" s="1216"/>
      <c r="E92" s="1216"/>
      <c r="F92" s="821"/>
      <c r="G92" s="819"/>
      <c r="H92" s="820"/>
      <c r="I92" s="820"/>
      <c r="J92" s="808"/>
      <c r="K92" s="808"/>
      <c r="L92" s="808"/>
      <c r="M92" s="808"/>
      <c r="N92" s="808"/>
      <c r="O92" s="808"/>
      <c r="P92" s="808"/>
      <c r="Q92" s="808"/>
      <c r="R92" s="808"/>
      <c r="S92" s="808"/>
      <c r="T92" s="808"/>
      <c r="U92" s="808"/>
      <c r="V92" s="808"/>
      <c r="W92" s="808"/>
      <c r="X92" s="808"/>
      <c r="Y92" s="808"/>
    </row>
    <row r="93" spans="1:25" s="800" customFormat="1" ht="40.5" customHeight="1">
      <c r="A93" s="836">
        <v>10</v>
      </c>
      <c r="B93" s="1227" t="s">
        <v>943</v>
      </c>
      <c r="C93" s="1227"/>
      <c r="D93" s="1227"/>
      <c r="E93" s="1227"/>
      <c r="F93" s="821"/>
      <c r="G93" s="819"/>
      <c r="H93" s="820"/>
      <c r="I93" s="820"/>
      <c r="J93" s="808"/>
      <c r="K93" s="808"/>
      <c r="L93" s="808"/>
      <c r="M93" s="808"/>
      <c r="N93" s="808"/>
      <c r="O93" s="808"/>
      <c r="P93" s="808"/>
      <c r="Q93" s="808"/>
      <c r="R93" s="808"/>
      <c r="S93" s="808"/>
      <c r="T93" s="808"/>
      <c r="U93" s="808"/>
      <c r="V93" s="808"/>
      <c r="W93" s="808"/>
      <c r="X93" s="808"/>
      <c r="Y93" s="808"/>
    </row>
    <row r="94" spans="1:25" s="800" customFormat="1" ht="25.5" customHeight="1">
      <c r="A94" s="1206">
        <v>11</v>
      </c>
      <c r="B94" s="1208" t="s">
        <v>830</v>
      </c>
      <c r="C94" s="1209"/>
      <c r="D94" s="1209"/>
      <c r="E94" s="1209"/>
      <c r="F94" s="822"/>
      <c r="G94" s="823"/>
      <c r="H94" s="824"/>
      <c r="I94" s="822"/>
      <c r="J94" s="808"/>
      <c r="K94" s="808"/>
      <c r="L94" s="808"/>
      <c r="M94" s="808"/>
      <c r="N94" s="808"/>
      <c r="O94" s="808"/>
      <c r="P94" s="808"/>
      <c r="Q94" s="808"/>
      <c r="R94" s="808"/>
      <c r="S94" s="808"/>
      <c r="T94" s="808"/>
      <c r="U94" s="808"/>
      <c r="V94" s="808"/>
      <c r="W94" s="808"/>
      <c r="X94" s="808"/>
      <c r="Y94" s="808"/>
    </row>
    <row r="95" spans="1:25" s="800" customFormat="1" ht="83.25" customHeight="1">
      <c r="A95" s="1207"/>
      <c r="B95" s="1210" t="s">
        <v>653</v>
      </c>
      <c r="C95" s="1211"/>
      <c r="D95" s="1211"/>
      <c r="E95" s="1212"/>
      <c r="F95" s="825" t="s">
        <v>944</v>
      </c>
      <c r="G95" s="825" t="s">
        <v>945</v>
      </c>
      <c r="H95" s="826"/>
      <c r="I95" s="827" t="s">
        <v>944</v>
      </c>
      <c r="J95" s="808"/>
      <c r="K95" s="808"/>
      <c r="L95" s="808"/>
      <c r="M95" s="808"/>
      <c r="N95" s="808"/>
      <c r="O95" s="808"/>
      <c r="P95" s="808"/>
      <c r="Q95" s="808"/>
      <c r="R95" s="808"/>
      <c r="S95" s="808"/>
      <c r="T95" s="808"/>
      <c r="U95" s="808"/>
      <c r="V95" s="808"/>
      <c r="W95" s="808"/>
      <c r="X95" s="808"/>
      <c r="Y95" s="808"/>
    </row>
    <row r="96" spans="1:25" s="800" customFormat="1" ht="36.75" customHeight="1">
      <c r="A96" s="836">
        <v>12</v>
      </c>
      <c r="B96" s="1213" t="s">
        <v>654</v>
      </c>
      <c r="C96" s="1214"/>
      <c r="D96" s="1214"/>
      <c r="E96" s="1215"/>
      <c r="F96" s="828"/>
      <c r="G96" s="828"/>
      <c r="H96" s="820"/>
      <c r="I96" s="828"/>
      <c r="J96" s="808"/>
      <c r="K96" s="808"/>
      <c r="L96" s="808"/>
      <c r="M96" s="808"/>
      <c r="N96" s="808"/>
      <c r="O96" s="808"/>
      <c r="P96" s="808"/>
      <c r="Q96" s="808"/>
      <c r="R96" s="808"/>
      <c r="S96" s="808"/>
      <c r="T96" s="808"/>
      <c r="U96" s="808"/>
      <c r="V96" s="808"/>
      <c r="W96" s="808"/>
      <c r="X96" s="808"/>
      <c r="Y96" s="808"/>
    </row>
    <row r="97" spans="1:25" s="800" customFormat="1" ht="20.25" customHeight="1">
      <c r="A97" s="1217" t="s">
        <v>763</v>
      </c>
      <c r="B97" s="1218"/>
      <c r="C97" s="1218"/>
      <c r="D97" s="1218"/>
      <c r="E97" s="1218"/>
      <c r="F97" s="1218"/>
      <c r="G97" s="1218"/>
      <c r="H97" s="1218"/>
      <c r="I97" s="1219"/>
      <c r="J97" s="808"/>
      <c r="K97" s="808"/>
      <c r="L97" s="808"/>
      <c r="M97" s="808"/>
      <c r="N97" s="808"/>
      <c r="O97" s="808"/>
      <c r="P97" s="808"/>
      <c r="Q97" s="808"/>
      <c r="R97" s="808"/>
      <c r="S97" s="808"/>
      <c r="T97" s="808"/>
      <c r="U97" s="808"/>
      <c r="V97" s="808"/>
      <c r="W97" s="808"/>
      <c r="X97" s="808"/>
      <c r="Y97" s="808"/>
    </row>
    <row r="98" spans="1:25" s="906" customFormat="1" ht="25.5" customHeight="1">
      <c r="A98" s="918" t="s">
        <v>951</v>
      </c>
      <c r="B98" s="902"/>
      <c r="C98" s="902"/>
      <c r="D98" s="902"/>
      <c r="E98" s="902"/>
      <c r="F98" s="903"/>
      <c r="G98" s="903"/>
      <c r="H98" s="903"/>
      <c r="I98" s="904"/>
      <c r="J98" s="905"/>
    </row>
    <row r="99" spans="1:25" s="800" customFormat="1" ht="38.25" customHeight="1">
      <c r="A99" s="836">
        <v>1</v>
      </c>
      <c r="B99" s="1245" t="s">
        <v>740</v>
      </c>
      <c r="C99" s="1246"/>
      <c r="D99" s="1246"/>
      <c r="E99" s="1246"/>
      <c r="F99" s="1247">
        <v>0</v>
      </c>
      <c r="G99" s="1247"/>
      <c r="H99" s="1247"/>
      <c r="I99" s="1247"/>
      <c r="J99" s="806"/>
      <c r="K99" s="806"/>
      <c r="L99" s="806"/>
      <c r="M99" s="806"/>
      <c r="N99" s="807" t="e">
        <f>'[8]Name of Bidder'!D36</f>
        <v>#REF!</v>
      </c>
      <c r="O99" s="806"/>
      <c r="P99" s="806"/>
      <c r="Q99" s="806"/>
      <c r="R99" s="806"/>
      <c r="S99" s="806"/>
      <c r="T99" s="806"/>
      <c r="U99" s="806"/>
      <c r="V99" s="806"/>
      <c r="W99" s="806"/>
      <c r="X99" s="806"/>
      <c r="Y99" s="806"/>
    </row>
    <row r="100" spans="1:25" s="800" customFormat="1" ht="44.25" customHeight="1">
      <c r="A100" s="836">
        <v>2</v>
      </c>
      <c r="B100" s="1228" t="s">
        <v>758</v>
      </c>
      <c r="C100" s="1229"/>
      <c r="D100" s="1229"/>
      <c r="E100" s="1230"/>
      <c r="F100" s="1247"/>
      <c r="G100" s="1247"/>
      <c r="H100" s="1247"/>
      <c r="I100" s="1247"/>
      <c r="J100" s="808"/>
      <c r="K100" s="808"/>
      <c r="L100" s="808"/>
      <c r="M100" s="808"/>
      <c r="N100" s="809" t="e">
        <f>'[8]Name of Bidder'!D46</f>
        <v>#REF!</v>
      </c>
      <c r="O100" s="808"/>
      <c r="P100" s="808"/>
      <c r="Q100" s="808"/>
      <c r="R100" s="808"/>
      <c r="S100" s="808"/>
      <c r="T100" s="808"/>
      <c r="U100" s="808"/>
      <c r="V100" s="808"/>
      <c r="W100" s="808"/>
      <c r="X100" s="808"/>
      <c r="Y100" s="808"/>
    </row>
    <row r="101" spans="1:25" s="800" customFormat="1" ht="44.25" customHeight="1">
      <c r="A101" s="836">
        <v>3</v>
      </c>
      <c r="B101" s="1228" t="s">
        <v>759</v>
      </c>
      <c r="C101" s="1229"/>
      <c r="D101" s="1229"/>
      <c r="E101" s="1229"/>
      <c r="F101" s="810"/>
      <c r="G101" s="1225"/>
      <c r="H101" s="1226"/>
      <c r="I101" s="810"/>
      <c r="J101" s="808"/>
      <c r="K101" s="808"/>
      <c r="L101" s="808"/>
      <c r="M101" s="808"/>
      <c r="N101" s="811"/>
      <c r="O101" s="808"/>
      <c r="P101" s="808"/>
      <c r="Q101" s="808"/>
      <c r="R101" s="808"/>
      <c r="S101" s="808"/>
      <c r="T101" s="808"/>
      <c r="U101" s="808"/>
      <c r="V101" s="808"/>
      <c r="W101" s="808"/>
      <c r="X101" s="808"/>
      <c r="Y101" s="808"/>
    </row>
    <row r="102" spans="1:25" s="800" customFormat="1" ht="36.75" customHeight="1">
      <c r="A102" s="836">
        <v>4</v>
      </c>
      <c r="B102" s="1228" t="s">
        <v>647</v>
      </c>
      <c r="C102" s="1229"/>
      <c r="D102" s="1229"/>
      <c r="E102" s="1230"/>
      <c r="F102" s="810"/>
      <c r="G102" s="1231"/>
      <c r="H102" s="1231"/>
      <c r="I102" s="812"/>
      <c r="J102" s="808"/>
      <c r="K102" s="808"/>
      <c r="L102" s="808"/>
      <c r="M102" s="808"/>
      <c r="N102" s="808"/>
      <c r="O102" s="808"/>
      <c r="P102" s="808"/>
      <c r="Q102" s="808"/>
      <c r="R102" s="808"/>
      <c r="S102" s="808"/>
      <c r="T102" s="808"/>
      <c r="U102" s="808"/>
      <c r="V102" s="808"/>
      <c r="W102" s="808"/>
      <c r="X102" s="808"/>
      <c r="Y102" s="808"/>
    </row>
    <row r="103" spans="1:25" s="800" customFormat="1" ht="23.25" customHeight="1">
      <c r="A103" s="1206">
        <v>5</v>
      </c>
      <c r="B103" s="1233" t="s">
        <v>648</v>
      </c>
      <c r="C103" s="1234"/>
      <c r="D103" s="1234"/>
      <c r="E103" s="1235"/>
      <c r="F103" s="810"/>
      <c r="G103" s="1231"/>
      <c r="H103" s="1231"/>
      <c r="I103" s="812"/>
      <c r="J103" s="808"/>
      <c r="K103" s="808"/>
      <c r="L103" s="808"/>
      <c r="M103" s="808"/>
      <c r="N103" s="808"/>
      <c r="O103" s="808"/>
      <c r="P103" s="808"/>
      <c r="Q103" s="808"/>
      <c r="R103" s="808"/>
      <c r="S103" s="808"/>
      <c r="T103" s="808"/>
      <c r="U103" s="808"/>
      <c r="V103" s="808"/>
      <c r="W103" s="808"/>
      <c r="X103" s="808"/>
      <c r="Y103" s="808"/>
    </row>
    <row r="104" spans="1:25" s="800" customFormat="1" ht="21" customHeight="1">
      <c r="A104" s="1207"/>
      <c r="B104" s="1236"/>
      <c r="C104" s="1237"/>
      <c r="D104" s="1237"/>
      <c r="E104" s="1238"/>
      <c r="F104" s="810"/>
      <c r="G104" s="1231"/>
      <c r="H104" s="1231"/>
      <c r="I104" s="812"/>
      <c r="J104" s="808"/>
      <c r="K104" s="808"/>
      <c r="L104" s="808"/>
      <c r="M104" s="808"/>
      <c r="N104" s="808"/>
      <c r="O104" s="808"/>
      <c r="P104" s="808"/>
      <c r="Q104" s="808"/>
      <c r="R104" s="808"/>
      <c r="S104" s="808"/>
      <c r="T104" s="808"/>
      <c r="U104" s="808"/>
      <c r="V104" s="808"/>
      <c r="W104" s="808"/>
      <c r="X104" s="808"/>
      <c r="Y104" s="808"/>
    </row>
    <row r="105" spans="1:25" s="800" customFormat="1" ht="20.25" customHeight="1">
      <c r="A105" s="1207"/>
      <c r="B105" s="1236"/>
      <c r="C105" s="1237"/>
      <c r="D105" s="1237"/>
      <c r="E105" s="1238"/>
      <c r="F105" s="810"/>
      <c r="G105" s="1231"/>
      <c r="H105" s="1231"/>
      <c r="I105" s="812"/>
      <c r="J105" s="808"/>
      <c r="K105" s="808"/>
      <c r="L105" s="808"/>
      <c r="M105" s="808"/>
      <c r="N105" s="808"/>
      <c r="O105" s="808"/>
      <c r="P105" s="808"/>
      <c r="Q105" s="808"/>
      <c r="R105" s="808"/>
      <c r="S105" s="808"/>
      <c r="T105" s="808"/>
      <c r="U105" s="808"/>
      <c r="V105" s="808"/>
      <c r="W105" s="808"/>
      <c r="X105" s="808"/>
      <c r="Y105" s="808"/>
    </row>
    <row r="106" spans="1:25" s="800" customFormat="1" ht="21" customHeight="1">
      <c r="A106" s="1207"/>
      <c r="B106" s="1236"/>
      <c r="C106" s="1237"/>
      <c r="D106" s="1237"/>
      <c r="E106" s="1238"/>
      <c r="F106" s="810"/>
      <c r="G106" s="1231"/>
      <c r="H106" s="1231"/>
      <c r="I106" s="812"/>
      <c r="J106" s="808"/>
      <c r="K106" s="808"/>
      <c r="L106" s="808"/>
      <c r="M106" s="808"/>
      <c r="N106" s="808"/>
      <c r="O106" s="808"/>
      <c r="P106" s="808"/>
      <c r="Q106" s="808"/>
      <c r="R106" s="808"/>
      <c r="S106" s="808"/>
      <c r="T106" s="808"/>
      <c r="U106" s="808"/>
      <c r="V106" s="808"/>
      <c r="W106" s="808"/>
      <c r="X106" s="808"/>
      <c r="Y106" s="808"/>
    </row>
    <row r="107" spans="1:25" s="800" customFormat="1" ht="24.95" customHeight="1">
      <c r="A107" s="1207"/>
      <c r="B107" s="813"/>
      <c r="C107" s="805"/>
      <c r="D107" s="805"/>
      <c r="E107" s="887" t="s">
        <v>649</v>
      </c>
      <c r="F107" s="810"/>
      <c r="G107" s="1231"/>
      <c r="H107" s="1231"/>
      <c r="I107" s="812"/>
      <c r="J107" s="808"/>
      <c r="K107" s="808"/>
      <c r="L107" s="808"/>
      <c r="M107" s="808"/>
      <c r="N107" s="808"/>
      <c r="O107" s="808"/>
      <c r="P107" s="808"/>
      <c r="Q107" s="808"/>
      <c r="R107" s="808"/>
      <c r="S107" s="808"/>
      <c r="T107" s="808"/>
      <c r="U107" s="808"/>
      <c r="V107" s="808"/>
      <c r="W107" s="808"/>
      <c r="X107" s="808"/>
      <c r="Y107" s="808"/>
    </row>
    <row r="108" spans="1:25" s="800" customFormat="1" ht="24.95" customHeight="1">
      <c r="A108" s="1207"/>
      <c r="B108" s="813"/>
      <c r="C108" s="805"/>
      <c r="D108" s="805"/>
      <c r="E108" s="887" t="s">
        <v>23</v>
      </c>
      <c r="F108" s="810"/>
      <c r="G108" s="1231"/>
      <c r="H108" s="1231"/>
      <c r="I108" s="812"/>
      <c r="J108" s="808"/>
      <c r="K108" s="808"/>
      <c r="L108" s="808"/>
      <c r="M108" s="808"/>
      <c r="N108" s="808"/>
      <c r="O108" s="808"/>
      <c r="P108" s="808"/>
      <c r="Q108" s="808"/>
      <c r="R108" s="808"/>
      <c r="S108" s="808"/>
      <c r="T108" s="808"/>
      <c r="U108" s="808"/>
      <c r="V108" s="808"/>
      <c r="W108" s="808"/>
      <c r="X108" s="808"/>
      <c r="Y108" s="808"/>
    </row>
    <row r="109" spans="1:25" s="800" customFormat="1" ht="24.95" customHeight="1">
      <c r="A109" s="1232"/>
      <c r="B109" s="815"/>
      <c r="C109" s="816"/>
      <c r="D109" s="816"/>
      <c r="E109" s="888" t="s">
        <v>650</v>
      </c>
      <c r="F109" s="810"/>
      <c r="G109" s="1231"/>
      <c r="H109" s="1231"/>
      <c r="I109" s="812"/>
      <c r="J109" s="808"/>
      <c r="K109" s="808"/>
      <c r="L109" s="808"/>
      <c r="M109" s="808"/>
      <c r="N109" s="808"/>
      <c r="O109" s="808"/>
      <c r="P109" s="808"/>
      <c r="Q109" s="808"/>
      <c r="R109" s="808"/>
      <c r="S109" s="808"/>
      <c r="T109" s="808"/>
      <c r="U109" s="808"/>
      <c r="V109" s="808"/>
      <c r="W109" s="808"/>
      <c r="X109" s="808"/>
      <c r="Y109" s="808"/>
    </row>
    <row r="110" spans="1:25" s="800" customFormat="1" ht="42.75" customHeight="1">
      <c r="A110" s="836">
        <v>6</v>
      </c>
      <c r="B110" s="1216" t="s">
        <v>829</v>
      </c>
      <c r="C110" s="1216"/>
      <c r="D110" s="1216"/>
      <c r="E110" s="1216"/>
      <c r="F110" s="818"/>
      <c r="G110" s="819"/>
      <c r="H110" s="820"/>
      <c r="I110" s="820"/>
      <c r="J110" s="808"/>
      <c r="K110" s="808"/>
      <c r="L110" s="808"/>
      <c r="M110" s="808"/>
      <c r="N110" s="808"/>
      <c r="O110" s="808"/>
      <c r="P110" s="808"/>
      <c r="Q110" s="808"/>
      <c r="R110" s="808"/>
      <c r="S110" s="808"/>
      <c r="T110" s="808"/>
      <c r="U110" s="808"/>
      <c r="V110" s="808"/>
      <c r="W110" s="808"/>
      <c r="X110" s="808"/>
      <c r="Y110" s="808"/>
    </row>
    <row r="111" spans="1:25" s="800" customFormat="1" ht="54.75" customHeight="1">
      <c r="A111" s="836">
        <v>7</v>
      </c>
      <c r="B111" s="1222" t="s">
        <v>886</v>
      </c>
      <c r="C111" s="1216"/>
      <c r="D111" s="1216"/>
      <c r="E111" s="1216"/>
      <c r="F111" s="821"/>
      <c r="G111" s="1223"/>
      <c r="H111" s="1224"/>
      <c r="I111" s="821"/>
      <c r="J111" s="808"/>
      <c r="K111" s="808"/>
      <c r="L111" s="808"/>
      <c r="M111" s="808"/>
      <c r="N111" s="808"/>
      <c r="O111" s="808"/>
      <c r="P111" s="808"/>
      <c r="Q111" s="808"/>
      <c r="R111" s="808"/>
      <c r="S111" s="808"/>
      <c r="T111" s="808"/>
      <c r="U111" s="808"/>
      <c r="V111" s="808"/>
      <c r="W111" s="808"/>
      <c r="X111" s="808"/>
      <c r="Y111" s="808"/>
    </row>
    <row r="112" spans="1:25" s="800" customFormat="1" ht="34.5" hidden="1" customHeight="1">
      <c r="A112" s="836"/>
      <c r="B112" s="1216"/>
      <c r="C112" s="1216"/>
      <c r="D112" s="1216"/>
      <c r="E112" s="1216"/>
      <c r="F112" s="1225"/>
      <c r="G112" s="1226"/>
      <c r="H112" s="1225"/>
      <c r="I112" s="1226"/>
      <c r="J112" s="808"/>
      <c r="K112" s="808"/>
      <c r="L112" s="808"/>
      <c r="M112" s="808"/>
      <c r="N112" s="808"/>
      <c r="O112" s="808"/>
      <c r="P112" s="808"/>
      <c r="Q112" s="808"/>
      <c r="R112" s="808"/>
      <c r="S112" s="808"/>
      <c r="T112" s="808"/>
      <c r="U112" s="808"/>
      <c r="V112" s="808"/>
      <c r="W112" s="808"/>
      <c r="X112" s="808"/>
      <c r="Y112" s="808"/>
    </row>
    <row r="113" spans="1:25" s="800" customFormat="1" ht="27" customHeight="1">
      <c r="A113" s="836">
        <v>8</v>
      </c>
      <c r="B113" s="1216" t="s">
        <v>762</v>
      </c>
      <c r="C113" s="1216"/>
      <c r="D113" s="1216"/>
      <c r="E113" s="1216"/>
      <c r="F113" s="821"/>
      <c r="G113" s="819"/>
      <c r="H113" s="820"/>
      <c r="I113" s="820"/>
      <c r="J113" s="808"/>
      <c r="K113" s="808"/>
      <c r="L113" s="808"/>
      <c r="M113" s="808"/>
      <c r="N113" s="808"/>
      <c r="O113" s="808"/>
      <c r="P113" s="808"/>
      <c r="Q113" s="808"/>
      <c r="R113" s="808"/>
      <c r="S113" s="808"/>
      <c r="T113" s="808"/>
      <c r="U113" s="808"/>
      <c r="V113" s="808"/>
      <c r="W113" s="808"/>
      <c r="X113" s="808"/>
      <c r="Y113" s="808"/>
    </row>
    <row r="114" spans="1:25" s="800" customFormat="1" ht="26.25" customHeight="1">
      <c r="A114" s="836">
        <v>9</v>
      </c>
      <c r="B114" s="1216" t="s">
        <v>651</v>
      </c>
      <c r="C114" s="1216"/>
      <c r="D114" s="1216"/>
      <c r="E114" s="1216"/>
      <c r="F114" s="821"/>
      <c r="G114" s="819"/>
      <c r="H114" s="820"/>
      <c r="I114" s="820"/>
      <c r="J114" s="808"/>
      <c r="K114" s="808"/>
      <c r="L114" s="808"/>
      <c r="M114" s="808"/>
      <c r="N114" s="808"/>
      <c r="O114" s="808"/>
      <c r="P114" s="808"/>
      <c r="Q114" s="808"/>
      <c r="R114" s="808"/>
      <c r="S114" s="808"/>
      <c r="T114" s="808"/>
      <c r="U114" s="808"/>
      <c r="V114" s="808"/>
      <c r="W114" s="808"/>
      <c r="X114" s="808"/>
      <c r="Y114" s="808"/>
    </row>
    <row r="115" spans="1:25" s="800" customFormat="1" ht="40.5" customHeight="1">
      <c r="A115" s="836">
        <v>10</v>
      </c>
      <c r="B115" s="1227" t="s">
        <v>905</v>
      </c>
      <c r="C115" s="1227"/>
      <c r="D115" s="1227"/>
      <c r="E115" s="1227"/>
      <c r="F115" s="821"/>
      <c r="G115" s="819"/>
      <c r="H115" s="820"/>
      <c r="I115" s="820"/>
      <c r="J115" s="808"/>
      <c r="K115" s="808"/>
      <c r="L115" s="808"/>
      <c r="M115" s="808"/>
      <c r="N115" s="808"/>
      <c r="O115" s="808"/>
      <c r="P115" s="808"/>
      <c r="Q115" s="808"/>
      <c r="R115" s="808"/>
      <c r="S115" s="808"/>
      <c r="T115" s="808"/>
      <c r="U115" s="808"/>
      <c r="V115" s="808"/>
      <c r="W115" s="808"/>
      <c r="X115" s="808"/>
      <c r="Y115" s="808"/>
    </row>
    <row r="116" spans="1:25" s="800" customFormat="1" ht="25.5" customHeight="1">
      <c r="A116" s="1206">
        <v>11</v>
      </c>
      <c r="B116" s="1208" t="s">
        <v>830</v>
      </c>
      <c r="C116" s="1209"/>
      <c r="D116" s="1209"/>
      <c r="E116" s="1209"/>
      <c r="F116" s="822"/>
      <c r="G116" s="823"/>
      <c r="H116" s="824"/>
      <c r="I116" s="822"/>
      <c r="J116" s="808"/>
      <c r="K116" s="808"/>
      <c r="L116" s="808"/>
      <c r="M116" s="808"/>
      <c r="N116" s="808"/>
      <c r="O116" s="808"/>
      <c r="P116" s="808"/>
      <c r="Q116" s="808"/>
      <c r="R116" s="808"/>
      <c r="S116" s="808"/>
      <c r="T116" s="808"/>
      <c r="U116" s="808"/>
      <c r="V116" s="808"/>
      <c r="W116" s="808"/>
      <c r="X116" s="808"/>
      <c r="Y116" s="808"/>
    </row>
    <row r="117" spans="1:25" s="800" customFormat="1" ht="78" customHeight="1">
      <c r="A117" s="1207"/>
      <c r="B117" s="1210" t="s">
        <v>653</v>
      </c>
      <c r="C117" s="1211"/>
      <c r="D117" s="1211"/>
      <c r="E117" s="1212"/>
      <c r="F117" s="825" t="s">
        <v>794</v>
      </c>
      <c r="G117" s="825" t="s">
        <v>795</v>
      </c>
      <c r="H117" s="826"/>
      <c r="I117" s="827" t="s">
        <v>794</v>
      </c>
      <c r="J117" s="808"/>
      <c r="K117" s="808"/>
      <c r="L117" s="808"/>
      <c r="M117" s="808"/>
      <c r="N117" s="808"/>
      <c r="O117" s="808"/>
      <c r="P117" s="808"/>
      <c r="Q117" s="808"/>
      <c r="R117" s="808"/>
      <c r="S117" s="808"/>
      <c r="T117" s="808"/>
      <c r="U117" s="808"/>
      <c r="V117" s="808"/>
      <c r="W117" s="808"/>
      <c r="X117" s="808"/>
      <c r="Y117" s="808"/>
    </row>
    <row r="118" spans="1:25" s="800" customFormat="1" ht="36.75" customHeight="1">
      <c r="A118" s="836">
        <v>12</v>
      </c>
      <c r="B118" s="1213" t="s">
        <v>654</v>
      </c>
      <c r="C118" s="1214"/>
      <c r="D118" s="1214"/>
      <c r="E118" s="1215"/>
      <c r="F118" s="828"/>
      <c r="G118" s="828"/>
      <c r="H118" s="820"/>
      <c r="I118" s="828"/>
      <c r="J118" s="808"/>
      <c r="K118" s="808"/>
      <c r="L118" s="808"/>
      <c r="M118" s="808"/>
      <c r="N118" s="808"/>
      <c r="O118" s="808"/>
      <c r="P118" s="808"/>
      <c r="Q118" s="808"/>
      <c r="R118" s="808"/>
      <c r="S118" s="808"/>
      <c r="T118" s="808"/>
      <c r="U118" s="808"/>
      <c r="V118" s="808"/>
      <c r="W118" s="808"/>
      <c r="X118" s="808"/>
      <c r="Y118" s="808"/>
    </row>
    <row r="119" spans="1:25" s="800" customFormat="1" ht="20.25" customHeight="1">
      <c r="A119" s="1217" t="s">
        <v>413</v>
      </c>
      <c r="B119" s="1218" t="s">
        <v>413</v>
      </c>
      <c r="C119" s="1218"/>
      <c r="D119" s="1218"/>
      <c r="E119" s="1218"/>
      <c r="F119" s="1218"/>
      <c r="G119" s="1218"/>
      <c r="H119" s="1218"/>
      <c r="I119" s="1219"/>
      <c r="J119" s="808"/>
      <c r="K119" s="808"/>
      <c r="L119" s="808"/>
      <c r="M119" s="808"/>
      <c r="N119" s="808"/>
      <c r="O119" s="808"/>
      <c r="P119" s="808"/>
      <c r="Q119" s="808"/>
      <c r="R119" s="808"/>
      <c r="S119" s="808"/>
      <c r="T119" s="808"/>
      <c r="U119" s="808"/>
      <c r="V119" s="808"/>
      <c r="W119" s="808"/>
      <c r="X119" s="808"/>
      <c r="Y119" s="808"/>
    </row>
    <row r="120" spans="1:25" s="800" customFormat="1" ht="44.25" customHeight="1">
      <c r="A120" s="836">
        <v>13</v>
      </c>
      <c r="B120" s="1228" t="s">
        <v>947</v>
      </c>
      <c r="C120" s="1229"/>
      <c r="D120" s="1229"/>
      <c r="E120" s="1229"/>
      <c r="F120" s="810"/>
      <c r="G120" s="1225"/>
      <c r="H120" s="1226"/>
      <c r="I120" s="810"/>
      <c r="J120" s="808"/>
      <c r="K120" s="808"/>
      <c r="L120" s="808"/>
      <c r="M120" s="808"/>
      <c r="N120" s="811"/>
      <c r="O120" s="808"/>
      <c r="P120" s="808"/>
      <c r="Q120" s="808"/>
      <c r="R120" s="808"/>
      <c r="S120" s="808"/>
      <c r="T120" s="808"/>
      <c r="U120" s="808"/>
      <c r="V120" s="808"/>
      <c r="W120" s="808"/>
      <c r="X120" s="808"/>
      <c r="Y120" s="808"/>
    </row>
    <row r="121" spans="1:25" s="800" customFormat="1" ht="36.75" customHeight="1">
      <c r="A121" s="836">
        <v>14</v>
      </c>
      <c r="B121" s="1228" t="s">
        <v>647</v>
      </c>
      <c r="C121" s="1229"/>
      <c r="D121" s="1229"/>
      <c r="E121" s="1230"/>
      <c r="F121" s="810"/>
      <c r="G121" s="1231"/>
      <c r="H121" s="1231"/>
      <c r="I121" s="812"/>
      <c r="J121" s="808"/>
      <c r="K121" s="808"/>
      <c r="L121" s="808"/>
      <c r="M121" s="808"/>
      <c r="N121" s="808"/>
      <c r="O121" s="808"/>
      <c r="P121" s="808"/>
      <c r="Q121" s="808"/>
      <c r="R121" s="808"/>
      <c r="S121" s="808"/>
      <c r="T121" s="808"/>
      <c r="U121" s="808"/>
      <c r="V121" s="808"/>
      <c r="W121" s="808"/>
      <c r="X121" s="808"/>
      <c r="Y121" s="808"/>
    </row>
    <row r="122" spans="1:25" s="800" customFormat="1" ht="23.25" customHeight="1">
      <c r="A122" s="1206">
        <v>15</v>
      </c>
      <c r="B122" s="1233" t="s">
        <v>648</v>
      </c>
      <c r="C122" s="1234"/>
      <c r="D122" s="1234"/>
      <c r="E122" s="1235"/>
      <c r="F122" s="810"/>
      <c r="G122" s="1231"/>
      <c r="H122" s="1231"/>
      <c r="I122" s="812"/>
      <c r="J122" s="808"/>
      <c r="K122" s="808"/>
      <c r="L122" s="808"/>
      <c r="M122" s="808"/>
      <c r="N122" s="808"/>
      <c r="O122" s="808"/>
      <c r="P122" s="808"/>
      <c r="Q122" s="808"/>
      <c r="R122" s="808"/>
      <c r="S122" s="808"/>
      <c r="T122" s="808"/>
      <c r="U122" s="808"/>
      <c r="V122" s="808"/>
      <c r="W122" s="808"/>
      <c r="X122" s="808"/>
      <c r="Y122" s="808"/>
    </row>
    <row r="123" spans="1:25" s="800" customFormat="1" ht="21" customHeight="1">
      <c r="A123" s="1207"/>
      <c r="B123" s="1236"/>
      <c r="C123" s="1237"/>
      <c r="D123" s="1237"/>
      <c r="E123" s="1238"/>
      <c r="F123" s="810"/>
      <c r="G123" s="1231"/>
      <c r="H123" s="1231"/>
      <c r="I123" s="812"/>
      <c r="J123" s="808"/>
      <c r="K123" s="808"/>
      <c r="L123" s="808"/>
      <c r="M123" s="808"/>
      <c r="N123" s="808"/>
      <c r="O123" s="808"/>
      <c r="P123" s="808"/>
      <c r="Q123" s="808"/>
      <c r="R123" s="808"/>
      <c r="S123" s="808"/>
      <c r="T123" s="808"/>
      <c r="U123" s="808"/>
      <c r="V123" s="808"/>
      <c r="W123" s="808"/>
      <c r="X123" s="808"/>
      <c r="Y123" s="808"/>
    </row>
    <row r="124" spans="1:25" s="800" customFormat="1" ht="20.25" customHeight="1">
      <c r="A124" s="1207"/>
      <c r="B124" s="1236"/>
      <c r="C124" s="1237"/>
      <c r="D124" s="1237"/>
      <c r="E124" s="1238"/>
      <c r="F124" s="810"/>
      <c r="G124" s="1231"/>
      <c r="H124" s="1231"/>
      <c r="I124" s="812"/>
      <c r="J124" s="808"/>
      <c r="K124" s="808"/>
      <c r="L124" s="808"/>
      <c r="M124" s="808"/>
      <c r="N124" s="808"/>
      <c r="O124" s="808"/>
      <c r="P124" s="808"/>
      <c r="Q124" s="808"/>
      <c r="R124" s="808"/>
      <c r="S124" s="808"/>
      <c r="T124" s="808"/>
      <c r="U124" s="808"/>
      <c r="V124" s="808"/>
      <c r="W124" s="808"/>
      <c r="X124" s="808"/>
      <c r="Y124" s="808"/>
    </row>
    <row r="125" spans="1:25" s="800" customFormat="1" ht="21" customHeight="1">
      <c r="A125" s="1207"/>
      <c r="B125" s="1236"/>
      <c r="C125" s="1237"/>
      <c r="D125" s="1237"/>
      <c r="E125" s="1238"/>
      <c r="F125" s="810"/>
      <c r="G125" s="1231"/>
      <c r="H125" s="1231"/>
      <c r="I125" s="812"/>
      <c r="J125" s="808"/>
      <c r="K125" s="808"/>
      <c r="L125" s="808"/>
      <c r="M125" s="808"/>
      <c r="N125" s="808"/>
      <c r="O125" s="808"/>
      <c r="P125" s="808"/>
      <c r="Q125" s="808"/>
      <c r="R125" s="808"/>
      <c r="S125" s="808"/>
      <c r="T125" s="808"/>
      <c r="U125" s="808"/>
      <c r="V125" s="808"/>
      <c r="W125" s="808"/>
      <c r="X125" s="808"/>
      <c r="Y125" s="808"/>
    </row>
    <row r="126" spans="1:25" s="800" customFormat="1" ht="24.95" customHeight="1">
      <c r="A126" s="1207"/>
      <c r="B126" s="813"/>
      <c r="C126" s="805"/>
      <c r="D126" s="805"/>
      <c r="E126" s="896" t="s">
        <v>649</v>
      </c>
      <c r="F126" s="810"/>
      <c r="G126" s="1231"/>
      <c r="H126" s="1231"/>
      <c r="I126" s="812"/>
      <c r="J126" s="808"/>
      <c r="K126" s="808"/>
      <c r="L126" s="808"/>
      <c r="M126" s="808"/>
      <c r="N126" s="808"/>
      <c r="O126" s="808"/>
      <c r="P126" s="808"/>
      <c r="Q126" s="808"/>
      <c r="R126" s="808"/>
      <c r="S126" s="808"/>
      <c r="T126" s="808"/>
      <c r="U126" s="808"/>
      <c r="V126" s="808"/>
      <c r="W126" s="808"/>
      <c r="X126" s="808"/>
      <c r="Y126" s="808"/>
    </row>
    <row r="127" spans="1:25" s="800" customFormat="1" ht="24.95" customHeight="1">
      <c r="A127" s="1207"/>
      <c r="B127" s="813"/>
      <c r="C127" s="805"/>
      <c r="D127" s="805"/>
      <c r="E127" s="896" t="s">
        <v>23</v>
      </c>
      <c r="F127" s="810"/>
      <c r="G127" s="1231"/>
      <c r="H127" s="1231"/>
      <c r="I127" s="812"/>
      <c r="J127" s="808"/>
      <c r="K127" s="808"/>
      <c r="L127" s="808"/>
      <c r="M127" s="808"/>
      <c r="N127" s="808"/>
      <c r="O127" s="808"/>
      <c r="P127" s="808"/>
      <c r="Q127" s="808"/>
      <c r="R127" s="808"/>
      <c r="S127" s="808"/>
      <c r="T127" s="808"/>
      <c r="U127" s="808"/>
      <c r="V127" s="808"/>
      <c r="W127" s="808"/>
      <c r="X127" s="808"/>
      <c r="Y127" s="808"/>
    </row>
    <row r="128" spans="1:25" s="800" customFormat="1" ht="24.95" customHeight="1">
      <c r="A128" s="1232"/>
      <c r="B128" s="815"/>
      <c r="C128" s="816"/>
      <c r="D128" s="816"/>
      <c r="E128" s="897" t="s">
        <v>650</v>
      </c>
      <c r="F128" s="810"/>
      <c r="G128" s="1231"/>
      <c r="H128" s="1231"/>
      <c r="I128" s="812"/>
      <c r="J128" s="808"/>
      <c r="K128" s="808"/>
      <c r="L128" s="808"/>
      <c r="M128" s="808"/>
      <c r="N128" s="808"/>
      <c r="O128" s="808"/>
      <c r="P128" s="808"/>
      <c r="Q128" s="808"/>
      <c r="R128" s="808"/>
      <c r="S128" s="808"/>
      <c r="T128" s="808"/>
      <c r="U128" s="808"/>
      <c r="V128" s="808"/>
      <c r="W128" s="808"/>
      <c r="X128" s="808"/>
      <c r="Y128" s="808"/>
    </row>
    <row r="129" spans="1:25" s="800" customFormat="1" ht="42.75" customHeight="1">
      <c r="A129" s="836">
        <v>16</v>
      </c>
      <c r="B129" s="1216" t="s">
        <v>948</v>
      </c>
      <c r="C129" s="1216"/>
      <c r="D129" s="1216"/>
      <c r="E129" s="1216"/>
      <c r="F129" s="818"/>
      <c r="G129" s="819"/>
      <c r="H129" s="820"/>
      <c r="I129" s="820"/>
      <c r="J129" s="808"/>
      <c r="K129" s="808"/>
      <c r="L129" s="808"/>
      <c r="M129" s="808"/>
      <c r="N129" s="808"/>
      <c r="O129" s="808"/>
      <c r="P129" s="808"/>
      <c r="Q129" s="808"/>
      <c r="R129" s="808"/>
      <c r="S129" s="808"/>
      <c r="T129" s="808"/>
      <c r="U129" s="808"/>
      <c r="V129" s="808"/>
      <c r="W129" s="808"/>
      <c r="X129" s="808"/>
      <c r="Y129" s="808"/>
    </row>
    <row r="130" spans="1:25" s="800" customFormat="1" ht="54.75" customHeight="1">
      <c r="A130" s="836">
        <v>17</v>
      </c>
      <c r="B130" s="1222" t="s">
        <v>949</v>
      </c>
      <c r="C130" s="1216"/>
      <c r="D130" s="1216"/>
      <c r="E130" s="1216"/>
      <c r="F130" s="821"/>
      <c r="G130" s="1223"/>
      <c r="H130" s="1224"/>
      <c r="I130" s="821"/>
      <c r="J130" s="808"/>
      <c r="K130" s="808"/>
      <c r="L130" s="808"/>
      <c r="M130" s="808"/>
      <c r="N130" s="808"/>
      <c r="O130" s="808"/>
      <c r="P130" s="808"/>
      <c r="Q130" s="808"/>
      <c r="R130" s="808"/>
      <c r="S130" s="808"/>
      <c r="T130" s="808"/>
      <c r="U130" s="808"/>
      <c r="V130" s="808"/>
      <c r="W130" s="808"/>
      <c r="X130" s="808"/>
      <c r="Y130" s="808"/>
    </row>
    <row r="131" spans="1:25" s="800" customFormat="1" ht="34.5" hidden="1" customHeight="1">
      <c r="A131" s="836"/>
      <c r="B131" s="1216"/>
      <c r="C131" s="1216"/>
      <c r="D131" s="1216"/>
      <c r="E131" s="1216"/>
      <c r="F131" s="1225"/>
      <c r="G131" s="1226"/>
      <c r="H131" s="1225"/>
      <c r="I131" s="1226"/>
      <c r="J131" s="808"/>
      <c r="K131" s="808"/>
      <c r="L131" s="808"/>
      <c r="M131" s="808"/>
      <c r="N131" s="808"/>
      <c r="O131" s="808"/>
      <c r="P131" s="808"/>
      <c r="Q131" s="808"/>
      <c r="R131" s="808"/>
      <c r="S131" s="808"/>
      <c r="T131" s="808"/>
      <c r="U131" s="808"/>
      <c r="V131" s="808"/>
      <c r="W131" s="808"/>
      <c r="X131" s="808"/>
      <c r="Y131" s="808"/>
    </row>
    <row r="132" spans="1:25" s="800" customFormat="1" ht="27" customHeight="1">
      <c r="A132" s="836">
        <v>18</v>
      </c>
      <c r="B132" s="1216" t="s">
        <v>942</v>
      </c>
      <c r="C132" s="1216"/>
      <c r="D132" s="1216"/>
      <c r="E132" s="1216"/>
      <c r="F132" s="821"/>
      <c r="G132" s="819"/>
      <c r="H132" s="820"/>
      <c r="I132" s="820"/>
      <c r="J132" s="808"/>
      <c r="K132" s="808"/>
      <c r="L132" s="808"/>
      <c r="M132" s="808"/>
      <c r="N132" s="808"/>
      <c r="O132" s="808"/>
      <c r="P132" s="808"/>
      <c r="Q132" s="808"/>
      <c r="R132" s="808"/>
      <c r="S132" s="808"/>
      <c r="T132" s="808"/>
      <c r="U132" s="808"/>
      <c r="V132" s="808"/>
      <c r="W132" s="808"/>
      <c r="X132" s="808"/>
      <c r="Y132" s="808"/>
    </row>
    <row r="133" spans="1:25" s="800" customFormat="1" ht="27" customHeight="1">
      <c r="A133" s="836">
        <v>19</v>
      </c>
      <c r="B133" s="1216" t="s">
        <v>950</v>
      </c>
      <c r="C133" s="1216"/>
      <c r="D133" s="1216"/>
      <c r="E133" s="1216"/>
      <c r="F133" s="821"/>
      <c r="G133" s="819"/>
      <c r="H133" s="820"/>
      <c r="I133" s="820"/>
      <c r="J133" s="808"/>
      <c r="K133" s="808"/>
      <c r="L133" s="808"/>
      <c r="M133" s="808"/>
      <c r="N133" s="808"/>
      <c r="O133" s="808"/>
      <c r="P133" s="808"/>
      <c r="Q133" s="808"/>
      <c r="R133" s="808"/>
      <c r="S133" s="808"/>
      <c r="T133" s="808"/>
      <c r="U133" s="808"/>
      <c r="V133" s="808"/>
      <c r="W133" s="808"/>
      <c r="X133" s="808"/>
      <c r="Y133" s="808"/>
    </row>
    <row r="134" spans="1:25" s="800" customFormat="1" ht="26.25" customHeight="1">
      <c r="A134" s="836">
        <v>20</v>
      </c>
      <c r="B134" s="1216" t="s">
        <v>651</v>
      </c>
      <c r="C134" s="1216"/>
      <c r="D134" s="1216"/>
      <c r="E134" s="1216"/>
      <c r="F134" s="821"/>
      <c r="G134" s="819"/>
      <c r="H134" s="820"/>
      <c r="I134" s="820"/>
      <c r="J134" s="808"/>
      <c r="K134" s="808"/>
      <c r="L134" s="808"/>
      <c r="M134" s="808"/>
      <c r="N134" s="808"/>
      <c r="O134" s="808"/>
      <c r="P134" s="808"/>
      <c r="Q134" s="808"/>
      <c r="R134" s="808"/>
      <c r="S134" s="808"/>
      <c r="T134" s="808"/>
      <c r="U134" s="808"/>
      <c r="V134" s="808"/>
      <c r="W134" s="808"/>
      <c r="X134" s="808"/>
      <c r="Y134" s="808"/>
    </row>
    <row r="135" spans="1:25" s="800" customFormat="1" ht="40.5" customHeight="1">
      <c r="A135" s="836">
        <v>21</v>
      </c>
      <c r="B135" s="1227" t="s">
        <v>905</v>
      </c>
      <c r="C135" s="1227"/>
      <c r="D135" s="1227"/>
      <c r="E135" s="1227"/>
      <c r="F135" s="821"/>
      <c r="G135" s="819"/>
      <c r="H135" s="820"/>
      <c r="I135" s="820"/>
      <c r="J135" s="808"/>
      <c r="K135" s="808"/>
      <c r="L135" s="808"/>
      <c r="M135" s="808"/>
      <c r="N135" s="808"/>
      <c r="O135" s="808"/>
      <c r="P135" s="808"/>
      <c r="Q135" s="808"/>
      <c r="R135" s="808"/>
      <c r="S135" s="808"/>
      <c r="T135" s="808"/>
      <c r="U135" s="808"/>
      <c r="V135" s="808"/>
      <c r="W135" s="808"/>
      <c r="X135" s="808"/>
      <c r="Y135" s="808"/>
    </row>
    <row r="136" spans="1:25" s="800" customFormat="1" ht="25.5" customHeight="1">
      <c r="A136" s="1206">
        <v>22</v>
      </c>
      <c r="B136" s="1208" t="s">
        <v>830</v>
      </c>
      <c r="C136" s="1209"/>
      <c r="D136" s="1209"/>
      <c r="E136" s="1209"/>
      <c r="F136" s="822"/>
      <c r="G136" s="823"/>
      <c r="H136" s="824"/>
      <c r="I136" s="822"/>
      <c r="J136" s="808"/>
      <c r="K136" s="808"/>
      <c r="L136" s="808"/>
      <c r="M136" s="808"/>
      <c r="N136" s="808"/>
      <c r="O136" s="808"/>
      <c r="P136" s="808"/>
      <c r="Q136" s="808"/>
      <c r="R136" s="808"/>
      <c r="S136" s="808"/>
      <c r="T136" s="808"/>
      <c r="U136" s="808"/>
      <c r="V136" s="808"/>
      <c r="W136" s="808"/>
      <c r="X136" s="808"/>
      <c r="Y136" s="808"/>
    </row>
    <row r="137" spans="1:25" s="800" customFormat="1" ht="78" customHeight="1">
      <c r="A137" s="1207"/>
      <c r="B137" s="1210" t="s">
        <v>653</v>
      </c>
      <c r="C137" s="1211"/>
      <c r="D137" s="1211"/>
      <c r="E137" s="1212"/>
      <c r="F137" s="825" t="s">
        <v>944</v>
      </c>
      <c r="G137" s="825" t="s">
        <v>945</v>
      </c>
      <c r="H137" s="826"/>
      <c r="I137" s="827" t="s">
        <v>944</v>
      </c>
      <c r="J137" s="808"/>
      <c r="K137" s="808"/>
      <c r="L137" s="808"/>
      <c r="M137" s="808"/>
      <c r="N137" s="808"/>
      <c r="O137" s="808"/>
      <c r="P137" s="808"/>
      <c r="Q137" s="808"/>
      <c r="R137" s="808"/>
      <c r="S137" s="808"/>
      <c r="T137" s="808"/>
      <c r="U137" s="808"/>
      <c r="V137" s="808"/>
      <c r="W137" s="808"/>
      <c r="X137" s="808"/>
      <c r="Y137" s="808"/>
    </row>
    <row r="138" spans="1:25" s="800" customFormat="1" ht="36.75" customHeight="1">
      <c r="A138" s="836">
        <v>23</v>
      </c>
      <c r="B138" s="1213" t="s">
        <v>654</v>
      </c>
      <c r="C138" s="1214"/>
      <c r="D138" s="1214"/>
      <c r="E138" s="1215"/>
      <c r="F138" s="828"/>
      <c r="G138" s="828"/>
      <c r="H138" s="820"/>
      <c r="I138" s="828"/>
      <c r="J138" s="808"/>
      <c r="K138" s="808"/>
      <c r="L138" s="808"/>
      <c r="M138" s="808"/>
      <c r="N138" s="808"/>
      <c r="O138" s="808"/>
      <c r="P138" s="808"/>
      <c r="Q138" s="808"/>
      <c r="R138" s="808"/>
      <c r="S138" s="808"/>
      <c r="T138" s="808"/>
      <c r="U138" s="808"/>
      <c r="V138" s="808"/>
      <c r="W138" s="808"/>
      <c r="X138" s="808"/>
      <c r="Y138" s="808"/>
    </row>
    <row r="139" spans="1:25" s="800" customFormat="1" ht="20.25" customHeight="1">
      <c r="A139" s="1217" t="s">
        <v>763</v>
      </c>
      <c r="B139" s="1218" t="s">
        <v>763</v>
      </c>
      <c r="C139" s="1218"/>
      <c r="D139" s="1218"/>
      <c r="E139" s="1218"/>
      <c r="F139" s="1218"/>
      <c r="G139" s="1218"/>
      <c r="H139" s="1218"/>
      <c r="I139" s="1219"/>
      <c r="J139" s="808"/>
      <c r="K139" s="808"/>
      <c r="L139" s="808"/>
      <c r="M139" s="808"/>
      <c r="N139" s="808"/>
      <c r="O139" s="808"/>
      <c r="P139" s="808"/>
      <c r="Q139" s="808"/>
      <c r="R139" s="808"/>
      <c r="S139" s="808"/>
      <c r="T139" s="808"/>
      <c r="U139" s="808"/>
      <c r="V139" s="808"/>
      <c r="W139" s="808"/>
      <c r="X139" s="808"/>
      <c r="Y139" s="808"/>
    </row>
    <row r="140" spans="1:25" s="800" customFormat="1" ht="24" customHeight="1">
      <c r="A140" s="1249" t="s">
        <v>831</v>
      </c>
      <c r="B140" s="1250"/>
      <c r="C140" s="1250"/>
      <c r="D140" s="1250"/>
      <c r="E140" s="1250"/>
      <c r="F140" s="1250"/>
      <c r="G140" s="1250"/>
      <c r="H140" s="1250"/>
      <c r="I140" s="1250"/>
    </row>
    <row r="141" spans="1:25" s="800" customFormat="1" ht="42" customHeight="1">
      <c r="A141" s="1242" t="s">
        <v>952</v>
      </c>
      <c r="B141" s="1243"/>
      <c r="C141" s="1243"/>
      <c r="D141" s="1243"/>
      <c r="E141" s="1243"/>
      <c r="F141" s="1243"/>
      <c r="G141" s="1243"/>
      <c r="H141" s="1243"/>
      <c r="I141" s="1244"/>
      <c r="J141" s="799"/>
    </row>
    <row r="142" spans="1:25" s="800" customFormat="1" ht="48.75" customHeight="1">
      <c r="A142" s="830" t="s">
        <v>723</v>
      </c>
      <c r="B142" s="1245" t="s">
        <v>832</v>
      </c>
      <c r="C142" s="1246"/>
      <c r="D142" s="1246"/>
      <c r="E142" s="1246"/>
      <c r="F142" s="1255"/>
      <c r="G142" s="1256"/>
      <c r="H142" s="1256"/>
      <c r="I142" s="1257"/>
      <c r="J142" s="806"/>
      <c r="K142" s="806"/>
      <c r="L142" s="806"/>
      <c r="M142" s="806"/>
      <c r="N142" s="831"/>
      <c r="O142" s="806"/>
      <c r="P142" s="806"/>
      <c r="Q142" s="806"/>
      <c r="R142" s="806"/>
      <c r="S142" s="806"/>
      <c r="T142" s="806"/>
      <c r="U142" s="806"/>
      <c r="V142" s="806"/>
      <c r="W142" s="806"/>
      <c r="X142" s="806"/>
      <c r="Y142" s="806"/>
    </row>
    <row r="143" spans="1:25" s="800" customFormat="1" ht="56.25" customHeight="1">
      <c r="A143" s="830" t="s">
        <v>724</v>
      </c>
      <c r="B143" s="1245" t="s">
        <v>953</v>
      </c>
      <c r="C143" s="1246"/>
      <c r="D143" s="1246"/>
      <c r="E143" s="1246"/>
      <c r="F143" s="1259"/>
      <c r="G143" s="1260"/>
      <c r="H143" s="1260"/>
      <c r="I143" s="1226"/>
      <c r="J143" s="806"/>
      <c r="K143" s="806"/>
      <c r="L143" s="806"/>
      <c r="M143" s="806"/>
      <c r="N143" s="831"/>
      <c r="O143" s="806"/>
      <c r="P143" s="806"/>
      <c r="Q143" s="806"/>
      <c r="R143" s="806"/>
      <c r="S143" s="806"/>
      <c r="T143" s="806"/>
      <c r="U143" s="806"/>
      <c r="V143" s="806"/>
      <c r="W143" s="806"/>
      <c r="X143" s="806"/>
      <c r="Y143" s="806"/>
    </row>
    <row r="144" spans="1:25" s="800" customFormat="1" ht="54.75" customHeight="1">
      <c r="A144" s="830" t="s">
        <v>725</v>
      </c>
      <c r="B144" s="1252" t="s">
        <v>768</v>
      </c>
      <c r="C144" s="1253"/>
      <c r="D144" s="1253"/>
      <c r="E144" s="1254"/>
      <c r="F144" s="1255"/>
      <c r="G144" s="1256"/>
      <c r="H144" s="1256"/>
      <c r="I144" s="1257"/>
      <c r="J144" s="806"/>
      <c r="K144" s="806"/>
      <c r="L144" s="806"/>
      <c r="M144" s="806"/>
      <c r="N144" s="811"/>
      <c r="O144" s="806"/>
      <c r="P144" s="806"/>
      <c r="Q144" s="806"/>
      <c r="R144" s="806"/>
      <c r="S144" s="806"/>
      <c r="T144" s="806"/>
      <c r="U144" s="806"/>
      <c r="V144" s="806"/>
      <c r="W144" s="806"/>
      <c r="X144" s="806"/>
      <c r="Y144" s="806"/>
    </row>
    <row r="145" spans="1:25" s="800" customFormat="1" ht="27" customHeight="1">
      <c r="A145" s="836" t="s">
        <v>833</v>
      </c>
      <c r="B145" s="1258" t="s">
        <v>834</v>
      </c>
      <c r="C145" s="1258"/>
      <c r="D145" s="1258"/>
      <c r="E145" s="1258"/>
      <c r="F145" s="1258"/>
      <c r="G145" s="1258"/>
      <c r="H145" s="1258"/>
      <c r="I145" s="1258"/>
      <c r="J145" s="808"/>
      <c r="K145" s="808"/>
      <c r="L145" s="808"/>
      <c r="M145" s="808"/>
      <c r="N145" s="808"/>
      <c r="O145" s="808"/>
      <c r="P145" s="808"/>
      <c r="Q145" s="808"/>
      <c r="R145" s="808"/>
      <c r="S145" s="808"/>
      <c r="T145" s="808"/>
      <c r="U145" s="808"/>
      <c r="V145" s="808"/>
      <c r="W145" s="808"/>
      <c r="X145" s="808"/>
      <c r="Y145" s="808"/>
    </row>
    <row r="146" spans="1:25" s="800" customFormat="1" ht="38.25" customHeight="1">
      <c r="A146" s="836">
        <v>1</v>
      </c>
      <c r="B146" s="1228" t="s">
        <v>646</v>
      </c>
      <c r="C146" s="1229"/>
      <c r="D146" s="1229"/>
      <c r="E146" s="1230"/>
      <c r="F146" s="828"/>
      <c r="G146" s="819"/>
      <c r="H146" s="820"/>
      <c r="I146" s="820"/>
      <c r="J146" s="808"/>
      <c r="K146" s="808"/>
      <c r="L146" s="808"/>
      <c r="M146" s="808"/>
      <c r="N146" s="811"/>
      <c r="O146" s="808"/>
      <c r="P146" s="808"/>
      <c r="Q146" s="808"/>
      <c r="R146" s="808"/>
      <c r="S146" s="808"/>
      <c r="T146" s="808"/>
      <c r="U146" s="808"/>
      <c r="V146" s="808"/>
      <c r="W146" s="808"/>
      <c r="X146" s="808"/>
      <c r="Y146" s="808"/>
    </row>
    <row r="147" spans="1:25" s="800" customFormat="1" ht="35.25" customHeight="1">
      <c r="A147" s="836">
        <v>2</v>
      </c>
      <c r="B147" s="1228" t="s">
        <v>647</v>
      </c>
      <c r="C147" s="1229"/>
      <c r="D147" s="1229"/>
      <c r="E147" s="1229"/>
      <c r="F147" s="828"/>
      <c r="G147" s="819"/>
      <c r="H147" s="820"/>
      <c r="I147" s="820"/>
      <c r="J147" s="808"/>
      <c r="K147" s="808"/>
      <c r="L147" s="808"/>
      <c r="M147" s="808"/>
      <c r="N147" s="808"/>
      <c r="O147" s="808"/>
      <c r="P147" s="808"/>
      <c r="Q147" s="808"/>
      <c r="R147" s="808"/>
      <c r="S147" s="808"/>
      <c r="T147" s="808"/>
      <c r="U147" s="808"/>
      <c r="V147" s="808"/>
      <c r="W147" s="808"/>
      <c r="X147" s="808"/>
      <c r="Y147" s="808"/>
    </row>
    <row r="148" spans="1:25" s="800" customFormat="1" ht="34.5" customHeight="1">
      <c r="A148" s="1206">
        <v>3</v>
      </c>
      <c r="B148" s="1233" t="s">
        <v>655</v>
      </c>
      <c r="C148" s="1234"/>
      <c r="D148" s="1234"/>
      <c r="E148" s="1234"/>
      <c r="F148" s="828"/>
      <c r="G148" s="819"/>
      <c r="H148" s="820"/>
      <c r="I148" s="820"/>
      <c r="J148" s="808"/>
      <c r="K148" s="808"/>
      <c r="L148" s="808"/>
      <c r="M148" s="808"/>
      <c r="N148" s="808"/>
      <c r="O148" s="808"/>
      <c r="P148" s="808"/>
      <c r="Q148" s="808"/>
      <c r="R148" s="808"/>
      <c r="S148" s="808"/>
      <c r="T148" s="808"/>
      <c r="U148" s="808"/>
      <c r="V148" s="808"/>
      <c r="W148" s="808"/>
      <c r="X148" s="808"/>
      <c r="Y148" s="808"/>
    </row>
    <row r="149" spans="1:25" s="800" customFormat="1" ht="27.75" customHeight="1">
      <c r="A149" s="1207"/>
      <c r="B149" s="1236"/>
      <c r="C149" s="1237"/>
      <c r="D149" s="1237"/>
      <c r="E149" s="1237"/>
      <c r="F149" s="828"/>
      <c r="G149" s="819"/>
      <c r="H149" s="820"/>
      <c r="I149" s="820"/>
      <c r="J149" s="808"/>
      <c r="K149" s="808"/>
      <c r="L149" s="808"/>
      <c r="M149" s="808"/>
      <c r="N149" s="808"/>
      <c r="O149" s="808"/>
      <c r="P149" s="808"/>
      <c r="Q149" s="808"/>
      <c r="R149" s="808"/>
      <c r="S149" s="808"/>
      <c r="T149" s="808"/>
      <c r="U149" s="808"/>
      <c r="V149" s="808"/>
      <c r="W149" s="808"/>
      <c r="X149" s="808"/>
      <c r="Y149" s="808"/>
    </row>
    <row r="150" spans="1:25" s="800" customFormat="1" ht="31.5" customHeight="1">
      <c r="A150" s="1207"/>
      <c r="B150" s="813"/>
      <c r="C150" s="805"/>
      <c r="D150" s="805"/>
      <c r="E150" s="814" t="s">
        <v>649</v>
      </c>
      <c r="F150" s="828"/>
      <c r="G150" s="819"/>
      <c r="H150" s="820"/>
      <c r="I150" s="820"/>
      <c r="J150" s="808"/>
      <c r="K150" s="808"/>
      <c r="L150" s="808"/>
      <c r="M150" s="808"/>
      <c r="N150" s="808"/>
      <c r="O150" s="808"/>
      <c r="P150" s="808"/>
      <c r="Q150" s="808"/>
      <c r="R150" s="808"/>
      <c r="S150" s="808"/>
      <c r="T150" s="808"/>
      <c r="U150" s="808"/>
      <c r="V150" s="808"/>
      <c r="W150" s="808"/>
      <c r="X150" s="808"/>
      <c r="Y150" s="808"/>
    </row>
    <row r="151" spans="1:25" s="800" customFormat="1" ht="31.5" customHeight="1">
      <c r="A151" s="1207"/>
      <c r="B151" s="813"/>
      <c r="C151" s="805"/>
      <c r="D151" s="805"/>
      <c r="E151" s="814" t="s">
        <v>23</v>
      </c>
      <c r="F151" s="828"/>
      <c r="G151" s="819"/>
      <c r="H151" s="820"/>
      <c r="I151" s="820"/>
      <c r="J151" s="808"/>
      <c r="K151" s="808"/>
      <c r="L151" s="808"/>
      <c r="M151" s="808"/>
      <c r="N151" s="808"/>
      <c r="O151" s="808"/>
      <c r="P151" s="808"/>
      <c r="Q151" s="808"/>
      <c r="R151" s="808"/>
      <c r="S151" s="808"/>
      <c r="T151" s="808"/>
      <c r="U151" s="808"/>
      <c r="V151" s="808"/>
      <c r="W151" s="808"/>
      <c r="X151" s="808"/>
      <c r="Y151" s="808"/>
    </row>
    <row r="152" spans="1:25" s="800" customFormat="1" ht="30" customHeight="1">
      <c r="A152" s="1232"/>
      <c r="B152" s="815"/>
      <c r="C152" s="816"/>
      <c r="D152" s="816"/>
      <c r="E152" s="817" t="s">
        <v>650</v>
      </c>
      <c r="F152" s="828"/>
      <c r="G152" s="819"/>
      <c r="H152" s="820"/>
      <c r="I152" s="820"/>
      <c r="J152" s="808"/>
      <c r="K152" s="808"/>
      <c r="L152" s="808"/>
      <c r="M152" s="808"/>
      <c r="N152" s="808"/>
      <c r="O152" s="808"/>
      <c r="P152" s="808"/>
      <c r="Q152" s="808"/>
      <c r="R152" s="808"/>
      <c r="S152" s="808"/>
      <c r="T152" s="808"/>
      <c r="U152" s="808"/>
      <c r="V152" s="808"/>
      <c r="W152" s="808"/>
      <c r="X152" s="808"/>
      <c r="Y152" s="808"/>
    </row>
    <row r="153" spans="1:25" s="800" customFormat="1" ht="15.75" customHeight="1">
      <c r="A153" s="900"/>
      <c r="B153" s="832"/>
      <c r="C153" s="833"/>
      <c r="D153" s="833"/>
      <c r="E153" s="833"/>
      <c r="F153" s="833"/>
      <c r="G153" s="833"/>
      <c r="H153" s="833"/>
      <c r="I153" s="833"/>
      <c r="J153" s="799"/>
    </row>
    <row r="154" spans="1:25" s="800" customFormat="1" ht="22.5" customHeight="1">
      <c r="A154" s="834" t="s">
        <v>835</v>
      </c>
      <c r="B154" s="1220" t="s">
        <v>954</v>
      </c>
      <c r="C154" s="1221"/>
      <c r="D154" s="1221"/>
      <c r="E154" s="1221"/>
      <c r="F154" s="1221"/>
      <c r="G154" s="835"/>
      <c r="H154" s="835"/>
      <c r="I154" s="835"/>
      <c r="J154" s="799"/>
    </row>
    <row r="155" spans="1:25" s="800" customFormat="1" ht="59.25" customHeight="1">
      <c r="A155" s="836" t="s">
        <v>19</v>
      </c>
      <c r="B155" s="1216" t="s">
        <v>887</v>
      </c>
      <c r="C155" s="1216"/>
      <c r="D155" s="1216"/>
      <c r="E155" s="1216"/>
      <c r="F155" s="820"/>
      <c r="G155" s="819"/>
      <c r="H155" s="820"/>
      <c r="I155" s="820"/>
      <c r="J155" s="808"/>
      <c r="K155" s="808"/>
      <c r="L155" s="808"/>
      <c r="M155" s="808"/>
      <c r="N155" s="808"/>
      <c r="O155" s="808"/>
      <c r="P155" s="808"/>
      <c r="Q155" s="808"/>
      <c r="R155" s="808"/>
      <c r="S155" s="808"/>
      <c r="T155" s="808"/>
      <c r="U155" s="808"/>
      <c r="V155" s="808"/>
      <c r="W155" s="808"/>
      <c r="X155" s="808"/>
      <c r="Y155" s="808"/>
    </row>
    <row r="156" spans="1:25" s="800" customFormat="1" ht="42" customHeight="1">
      <c r="A156" s="836" t="s">
        <v>28</v>
      </c>
      <c r="B156" s="1216" t="s">
        <v>888</v>
      </c>
      <c r="C156" s="1265"/>
      <c r="D156" s="1265"/>
      <c r="E156" s="1265"/>
      <c r="F156" s="820"/>
      <c r="G156" s="819"/>
      <c r="H156" s="820"/>
      <c r="I156" s="820"/>
      <c r="J156" s="808"/>
      <c r="K156" s="808"/>
      <c r="L156" s="808"/>
      <c r="M156" s="808"/>
      <c r="N156" s="808"/>
      <c r="O156" s="808"/>
      <c r="P156" s="808"/>
      <c r="Q156" s="808"/>
      <c r="R156" s="808"/>
      <c r="S156" s="808"/>
      <c r="T156" s="808"/>
      <c r="U156" s="808"/>
      <c r="V156" s="808"/>
      <c r="W156" s="808"/>
      <c r="X156" s="808"/>
      <c r="Y156" s="808"/>
    </row>
    <row r="157" spans="1:25" s="800" customFormat="1" ht="36" customHeight="1">
      <c r="A157" s="836" t="s">
        <v>482</v>
      </c>
      <c r="B157" s="1216" t="s">
        <v>889</v>
      </c>
      <c r="C157" s="1216"/>
      <c r="D157" s="1216"/>
      <c r="E157" s="1216"/>
      <c r="F157" s="820"/>
      <c r="G157" s="819"/>
      <c r="H157" s="820"/>
      <c r="I157" s="820"/>
      <c r="J157" s="808"/>
      <c r="K157" s="808"/>
      <c r="L157" s="808"/>
      <c r="M157" s="808"/>
      <c r="N157" s="808"/>
      <c r="O157" s="808"/>
      <c r="P157" s="808"/>
      <c r="Q157" s="808"/>
      <c r="R157" s="808"/>
      <c r="S157" s="808"/>
      <c r="T157" s="808"/>
      <c r="U157" s="808"/>
      <c r="V157" s="808"/>
      <c r="W157" s="808"/>
      <c r="X157" s="808"/>
      <c r="Y157" s="808"/>
    </row>
    <row r="158" spans="1:25" s="800" customFormat="1" ht="34.5" hidden="1" customHeight="1">
      <c r="A158" s="836"/>
      <c r="B158" s="1216"/>
      <c r="C158" s="1216"/>
      <c r="D158" s="1216"/>
      <c r="E158" s="1216"/>
      <c r="F158" s="1260"/>
      <c r="G158" s="1226"/>
      <c r="H158" s="1225"/>
      <c r="I158" s="1226"/>
      <c r="J158" s="808"/>
      <c r="K158" s="808"/>
      <c r="L158" s="808"/>
      <c r="M158" s="808"/>
      <c r="N158" s="808"/>
      <c r="O158" s="808"/>
      <c r="P158" s="808"/>
      <c r="Q158" s="808"/>
      <c r="R158" s="808"/>
      <c r="S158" s="808"/>
      <c r="T158" s="808"/>
      <c r="U158" s="808"/>
      <c r="V158" s="808"/>
      <c r="W158" s="808"/>
      <c r="X158" s="808"/>
      <c r="Y158" s="808"/>
    </row>
    <row r="159" spans="1:25" s="800" customFormat="1" ht="38.25" customHeight="1">
      <c r="A159" s="836" t="s">
        <v>536</v>
      </c>
      <c r="B159" s="1216" t="s">
        <v>651</v>
      </c>
      <c r="C159" s="1216"/>
      <c r="D159" s="1216"/>
      <c r="E159" s="1216"/>
      <c r="F159" s="820"/>
      <c r="G159" s="819"/>
      <c r="H159" s="820"/>
      <c r="I159" s="820"/>
      <c r="J159" s="808"/>
      <c r="K159" s="808"/>
      <c r="L159" s="808"/>
      <c r="M159" s="808"/>
      <c r="N159" s="808"/>
      <c r="O159" s="808"/>
      <c r="P159" s="808"/>
      <c r="Q159" s="808"/>
      <c r="R159" s="808"/>
      <c r="S159" s="808"/>
      <c r="T159" s="808"/>
      <c r="U159" s="808"/>
      <c r="V159" s="808"/>
      <c r="W159" s="808"/>
      <c r="X159" s="808"/>
      <c r="Y159" s="808"/>
    </row>
    <row r="160" spans="1:25" s="800" customFormat="1" ht="32.25" customHeight="1">
      <c r="A160" s="836" t="s">
        <v>483</v>
      </c>
      <c r="B160" s="1227" t="s">
        <v>836</v>
      </c>
      <c r="C160" s="1227"/>
      <c r="D160" s="1227"/>
      <c r="E160" s="1227"/>
      <c r="F160" s="820"/>
      <c r="G160" s="819"/>
      <c r="H160" s="820"/>
      <c r="I160" s="820"/>
      <c r="J160" s="808"/>
      <c r="K160" s="808"/>
      <c r="L160" s="808"/>
      <c r="M160" s="808"/>
      <c r="N160" s="808"/>
      <c r="O160" s="808"/>
      <c r="P160" s="808"/>
      <c r="Q160" s="808"/>
      <c r="R160" s="808"/>
      <c r="S160" s="808"/>
      <c r="T160" s="808"/>
      <c r="U160" s="808"/>
      <c r="V160" s="808"/>
      <c r="W160" s="808"/>
      <c r="X160" s="808"/>
      <c r="Y160" s="808"/>
    </row>
    <row r="161" spans="1:25" s="800" customFormat="1" ht="67.5" customHeight="1">
      <c r="A161" s="1261" t="s">
        <v>489</v>
      </c>
      <c r="B161" s="1208" t="s">
        <v>652</v>
      </c>
      <c r="C161" s="1209"/>
      <c r="D161" s="1209"/>
      <c r="E161" s="1209"/>
      <c r="F161" s="824"/>
      <c r="G161" s="823"/>
      <c r="H161" s="824"/>
      <c r="I161" s="822"/>
      <c r="J161" s="808"/>
      <c r="K161" s="808"/>
      <c r="L161" s="808"/>
      <c r="M161" s="808"/>
      <c r="N161" s="808"/>
      <c r="O161" s="808"/>
      <c r="P161" s="808"/>
      <c r="Q161" s="808"/>
      <c r="R161" s="808"/>
      <c r="S161" s="808"/>
      <c r="T161" s="808"/>
      <c r="U161" s="808"/>
      <c r="V161" s="808"/>
      <c r="W161" s="808"/>
      <c r="X161" s="808"/>
      <c r="Y161" s="808"/>
    </row>
    <row r="162" spans="1:25" s="800" customFormat="1" ht="4.5" customHeight="1">
      <c r="A162" s="1262"/>
      <c r="B162" s="1264" t="s">
        <v>653</v>
      </c>
      <c r="C162" s="1264"/>
      <c r="D162" s="1264"/>
      <c r="E162" s="1264"/>
      <c r="F162" s="837"/>
      <c r="G162" s="838"/>
      <c r="H162" s="837"/>
      <c r="I162" s="839"/>
      <c r="J162" s="808"/>
      <c r="K162" s="808"/>
      <c r="L162" s="808"/>
      <c r="M162" s="808"/>
      <c r="N162" s="808"/>
      <c r="O162" s="808"/>
      <c r="P162" s="808"/>
      <c r="Q162" s="808"/>
      <c r="R162" s="808"/>
      <c r="S162" s="808"/>
      <c r="T162" s="808"/>
      <c r="U162" s="808"/>
      <c r="V162" s="808"/>
      <c r="W162" s="808"/>
      <c r="X162" s="808"/>
      <c r="Y162" s="808"/>
    </row>
    <row r="163" spans="1:25" s="800" customFormat="1" ht="18.75" customHeight="1">
      <c r="A163" s="1263"/>
      <c r="B163" s="1216"/>
      <c r="C163" s="1216"/>
      <c r="D163" s="1216"/>
      <c r="E163" s="1216"/>
      <c r="F163" s="840" t="s">
        <v>722</v>
      </c>
      <c r="G163" s="841" t="s">
        <v>722</v>
      </c>
      <c r="H163" s="842"/>
      <c r="I163" s="843" t="s">
        <v>722</v>
      </c>
      <c r="J163" s="808"/>
      <c r="K163" s="808"/>
      <c r="L163" s="808"/>
      <c r="M163" s="808"/>
      <c r="N163" s="808"/>
      <c r="O163" s="808"/>
      <c r="P163" s="808"/>
      <c r="Q163" s="808"/>
      <c r="R163" s="808"/>
      <c r="S163" s="808"/>
      <c r="T163" s="808"/>
      <c r="U163" s="808"/>
      <c r="V163" s="808"/>
      <c r="W163" s="808"/>
      <c r="X163" s="808"/>
      <c r="Y163" s="808"/>
    </row>
    <row r="164" spans="1:25" s="847" customFormat="1" ht="21.75" customHeight="1">
      <c r="A164" s="919"/>
      <c r="B164" s="845" t="s">
        <v>763</v>
      </c>
      <c r="C164" s="846"/>
      <c r="D164" s="846"/>
      <c r="E164" s="846"/>
      <c r="F164" s="846"/>
      <c r="G164" s="846"/>
      <c r="H164" s="846"/>
      <c r="I164" s="846"/>
      <c r="J164" s="844"/>
    </row>
    <row r="165" spans="1:25" s="800" customFormat="1" ht="18.75" customHeight="1">
      <c r="A165" s="848" t="s">
        <v>837</v>
      </c>
      <c r="B165" s="1266" t="s">
        <v>777</v>
      </c>
      <c r="C165" s="1267"/>
      <c r="D165" s="1267"/>
      <c r="E165" s="1267"/>
      <c r="F165" s="849"/>
      <c r="G165" s="850"/>
      <c r="H165" s="850"/>
      <c r="I165" s="851"/>
      <c r="J165" s="808"/>
      <c r="K165" s="808"/>
      <c r="L165" s="808"/>
      <c r="M165" s="808"/>
      <c r="N165" s="808"/>
      <c r="O165" s="808"/>
      <c r="P165" s="808"/>
      <c r="Q165" s="808"/>
      <c r="R165" s="808"/>
      <c r="S165" s="808"/>
      <c r="T165" s="808"/>
      <c r="U165" s="808"/>
      <c r="V165" s="808"/>
      <c r="W165" s="808"/>
      <c r="X165" s="808"/>
      <c r="Y165" s="808"/>
    </row>
    <row r="166" spans="1:25" s="800" customFormat="1" ht="57.75" customHeight="1">
      <c r="A166" s="836" t="s">
        <v>778</v>
      </c>
      <c r="B166" s="1214" t="s">
        <v>838</v>
      </c>
      <c r="C166" s="1214"/>
      <c r="D166" s="1214"/>
      <c r="E166" s="1215"/>
      <c r="F166" s="821"/>
      <c r="G166" s="1223"/>
      <c r="H166" s="1224"/>
      <c r="I166" s="852"/>
      <c r="J166" s="808"/>
      <c r="K166" s="808"/>
      <c r="L166" s="808"/>
      <c r="M166" s="808"/>
      <c r="N166" s="808"/>
      <c r="O166" s="808"/>
      <c r="P166" s="808"/>
      <c r="Q166" s="808"/>
      <c r="R166" s="808"/>
      <c r="S166" s="808"/>
      <c r="T166" s="808"/>
      <c r="U166" s="808"/>
      <c r="V166" s="808"/>
      <c r="W166" s="808"/>
      <c r="X166" s="808"/>
      <c r="Y166" s="808"/>
    </row>
    <row r="167" spans="1:25" s="800" customFormat="1" ht="48" customHeight="1">
      <c r="A167" s="836" t="s">
        <v>779</v>
      </c>
      <c r="B167" s="1214" t="s">
        <v>890</v>
      </c>
      <c r="C167" s="1214"/>
      <c r="D167" s="1214"/>
      <c r="E167" s="1215"/>
      <c r="F167" s="824"/>
      <c r="G167" s="798"/>
      <c r="H167" s="853"/>
      <c r="I167" s="852"/>
      <c r="J167" s="808"/>
      <c r="K167" s="808"/>
      <c r="L167" s="808"/>
      <c r="M167" s="808"/>
      <c r="N167" s="808"/>
      <c r="O167" s="808"/>
      <c r="P167" s="808"/>
      <c r="Q167" s="808"/>
      <c r="R167" s="808"/>
      <c r="S167" s="808"/>
      <c r="T167" s="808"/>
      <c r="U167" s="808"/>
      <c r="V167" s="808"/>
      <c r="W167" s="808"/>
      <c r="X167" s="808"/>
      <c r="Y167" s="808"/>
    </row>
    <row r="168" spans="1:25" s="800" customFormat="1" ht="40.5" customHeight="1">
      <c r="A168" s="836" t="s">
        <v>781</v>
      </c>
      <c r="B168" s="1268" t="s">
        <v>782</v>
      </c>
      <c r="C168" s="1268"/>
      <c r="D168" s="1268"/>
      <c r="E168" s="1269"/>
      <c r="F168" s="820"/>
      <c r="G168" s="1223"/>
      <c r="H168" s="1224"/>
      <c r="I168" s="820"/>
      <c r="J168" s="808"/>
      <c r="K168" s="808"/>
      <c r="L168" s="808"/>
      <c r="M168" s="808"/>
      <c r="N168" s="808"/>
      <c r="O168" s="808"/>
      <c r="P168" s="808"/>
      <c r="Q168" s="808"/>
      <c r="R168" s="808"/>
      <c r="S168" s="808"/>
      <c r="T168" s="808"/>
      <c r="U168" s="808"/>
      <c r="V168" s="808"/>
      <c r="W168" s="808"/>
      <c r="X168" s="808"/>
      <c r="Y168" s="808"/>
    </row>
    <row r="169" spans="1:25" s="800" customFormat="1" ht="24" customHeight="1">
      <c r="A169" s="836" t="s">
        <v>783</v>
      </c>
      <c r="B169" s="1214" t="s">
        <v>651</v>
      </c>
      <c r="C169" s="1214"/>
      <c r="D169" s="1214"/>
      <c r="E169" s="1215"/>
      <c r="F169" s="820"/>
      <c r="G169" s="1223"/>
      <c r="H169" s="1224"/>
      <c r="I169" s="820"/>
      <c r="J169" s="808"/>
      <c r="K169" s="808"/>
      <c r="L169" s="808"/>
      <c r="M169" s="808"/>
      <c r="N169" s="808"/>
      <c r="O169" s="808"/>
      <c r="P169" s="808"/>
      <c r="Q169" s="808"/>
      <c r="R169" s="808"/>
      <c r="S169" s="808"/>
      <c r="T169" s="808"/>
      <c r="U169" s="808"/>
      <c r="V169" s="808"/>
      <c r="W169" s="808"/>
      <c r="X169" s="808"/>
      <c r="Y169" s="808"/>
    </row>
    <row r="170" spans="1:25" s="800" customFormat="1" ht="27" customHeight="1">
      <c r="A170" s="836" t="s">
        <v>784</v>
      </c>
      <c r="B170" s="1214" t="s">
        <v>839</v>
      </c>
      <c r="C170" s="1214"/>
      <c r="D170" s="1214"/>
      <c r="E170" s="1215"/>
      <c r="F170" s="820"/>
      <c r="G170" s="1223"/>
      <c r="H170" s="1224"/>
      <c r="I170" s="820"/>
      <c r="J170" s="808"/>
      <c r="K170" s="808"/>
      <c r="L170" s="808"/>
      <c r="M170" s="808"/>
      <c r="N170" s="808"/>
      <c r="O170" s="808"/>
      <c r="P170" s="808"/>
      <c r="Q170" s="808"/>
      <c r="R170" s="808"/>
      <c r="S170" s="808"/>
      <c r="T170" s="808"/>
      <c r="U170" s="808"/>
      <c r="V170" s="808"/>
      <c r="W170" s="808"/>
      <c r="X170" s="808"/>
      <c r="Y170" s="808"/>
    </row>
    <row r="171" spans="1:25" s="800" customFormat="1" ht="53.25" customHeight="1">
      <c r="A171" s="1206" t="s">
        <v>775</v>
      </c>
      <c r="B171" s="1208" t="s">
        <v>652</v>
      </c>
      <c r="C171" s="1209"/>
      <c r="D171" s="1209"/>
      <c r="E171" s="1209"/>
      <c r="F171" s="822"/>
      <c r="G171" s="823"/>
      <c r="H171" s="824"/>
      <c r="I171" s="822"/>
      <c r="J171" s="808"/>
      <c r="K171" s="808"/>
      <c r="L171" s="808"/>
      <c r="M171" s="808"/>
      <c r="N171" s="808"/>
      <c r="O171" s="808"/>
      <c r="P171" s="808"/>
      <c r="Q171" s="808"/>
      <c r="R171" s="808"/>
      <c r="S171" s="808"/>
      <c r="T171" s="808"/>
      <c r="U171" s="808"/>
      <c r="V171" s="808"/>
      <c r="W171" s="808"/>
      <c r="X171" s="808"/>
      <c r="Y171" s="808"/>
    </row>
    <row r="172" spans="1:25" s="800" customFormat="1" ht="27" customHeight="1">
      <c r="A172" s="1232"/>
      <c r="B172" s="1210" t="s">
        <v>653</v>
      </c>
      <c r="C172" s="1211"/>
      <c r="D172" s="1211"/>
      <c r="E172" s="1212"/>
      <c r="F172" s="854" t="s">
        <v>789</v>
      </c>
      <c r="G172" s="854" t="s">
        <v>789</v>
      </c>
      <c r="H172" s="855"/>
      <c r="I172" s="856" t="s">
        <v>789</v>
      </c>
      <c r="J172" s="808"/>
      <c r="K172" s="808"/>
      <c r="L172" s="808"/>
      <c r="M172" s="808"/>
      <c r="N172" s="808"/>
      <c r="O172" s="808"/>
      <c r="P172" s="808"/>
      <c r="Q172" s="808"/>
      <c r="R172" s="808"/>
      <c r="S172" s="808"/>
      <c r="T172" s="808"/>
      <c r="U172" s="808"/>
      <c r="V172" s="808"/>
      <c r="W172" s="808"/>
      <c r="X172" s="808"/>
      <c r="Y172" s="808"/>
    </row>
    <row r="173" spans="1:25" s="800" customFormat="1" ht="14.25" customHeight="1">
      <c r="A173" s="900"/>
      <c r="B173" s="857"/>
      <c r="C173" s="858"/>
      <c r="D173" s="858"/>
      <c r="E173" s="859"/>
      <c r="F173" s="860"/>
      <c r="G173" s="860"/>
      <c r="H173" s="860"/>
      <c r="I173" s="860"/>
      <c r="J173" s="808"/>
      <c r="K173" s="808"/>
      <c r="L173" s="808"/>
      <c r="M173" s="808"/>
      <c r="N173" s="808"/>
      <c r="O173" s="808"/>
      <c r="P173" s="808"/>
      <c r="Q173" s="808"/>
      <c r="R173" s="808"/>
      <c r="S173" s="808"/>
      <c r="T173" s="808"/>
      <c r="U173" s="808"/>
      <c r="V173" s="808"/>
      <c r="W173" s="808"/>
      <c r="X173" s="808"/>
      <c r="Y173" s="808"/>
    </row>
    <row r="174" spans="1:25" s="800" customFormat="1" ht="45" customHeight="1">
      <c r="A174" s="836">
        <v>4</v>
      </c>
      <c r="B174" s="1216" t="s">
        <v>891</v>
      </c>
      <c r="C174" s="1216"/>
      <c r="D174" s="1216"/>
      <c r="E174" s="1216"/>
      <c r="F174" s="1216"/>
      <c r="G174" s="1216"/>
      <c r="H174" s="1216"/>
      <c r="I174" s="861"/>
      <c r="J174" s="808"/>
      <c r="K174" s="808"/>
      <c r="L174" s="808"/>
      <c r="M174" s="808"/>
      <c r="N174" s="808"/>
      <c r="O174" s="808"/>
      <c r="P174" s="808"/>
      <c r="Q174" s="808"/>
      <c r="R174" s="808"/>
      <c r="S174" s="808" t="s">
        <v>567</v>
      </c>
      <c r="T174" s="808"/>
      <c r="U174" s="808"/>
      <c r="V174" s="808"/>
      <c r="W174" s="808"/>
      <c r="X174" s="808"/>
      <c r="Y174" s="808"/>
    </row>
    <row r="175" spans="1:25" s="800" customFormat="1" ht="12.75" customHeight="1">
      <c r="A175" s="848"/>
      <c r="B175" s="1266"/>
      <c r="C175" s="1267"/>
      <c r="D175" s="1267"/>
      <c r="E175" s="1267"/>
      <c r="F175" s="849"/>
      <c r="G175" s="850"/>
      <c r="H175" s="850"/>
      <c r="I175" s="851"/>
      <c r="J175" s="808"/>
      <c r="K175" s="808"/>
      <c r="L175" s="808"/>
      <c r="M175" s="808"/>
      <c r="N175" s="808"/>
      <c r="O175" s="808"/>
      <c r="P175" s="808"/>
      <c r="Q175" s="808"/>
      <c r="R175" s="808"/>
      <c r="S175" s="808" t="s">
        <v>488</v>
      </c>
      <c r="T175" s="808"/>
      <c r="U175" s="808"/>
      <c r="V175" s="808"/>
      <c r="W175" s="808"/>
      <c r="X175" s="808"/>
      <c r="Y175" s="808"/>
    </row>
    <row r="176" spans="1:25" s="800" customFormat="1" ht="52.5" customHeight="1">
      <c r="A176" s="836">
        <v>5</v>
      </c>
      <c r="B176" s="1216" t="s">
        <v>892</v>
      </c>
      <c r="C176" s="1216"/>
      <c r="D176" s="1216"/>
      <c r="E176" s="1216"/>
      <c r="F176" s="1216"/>
      <c r="G176" s="1216"/>
      <c r="H176" s="1216"/>
      <c r="I176" s="861"/>
      <c r="J176" s="808"/>
      <c r="K176" s="808"/>
      <c r="L176" s="808"/>
      <c r="M176" s="808"/>
      <c r="N176" s="808"/>
      <c r="O176" s="808"/>
      <c r="P176" s="808"/>
      <c r="Q176" s="808"/>
      <c r="R176" s="808"/>
      <c r="S176" s="808"/>
      <c r="T176" s="808"/>
      <c r="U176" s="808"/>
      <c r="V176" s="808"/>
      <c r="W176" s="808"/>
      <c r="X176" s="808"/>
      <c r="Y176" s="808"/>
    </row>
    <row r="177" spans="1:25" s="800" customFormat="1" ht="12" customHeight="1">
      <c r="A177" s="848"/>
      <c r="B177" s="1266"/>
      <c r="C177" s="1267"/>
      <c r="D177" s="1267"/>
      <c r="E177" s="1267"/>
      <c r="F177" s="849"/>
      <c r="G177" s="850"/>
      <c r="H177" s="850"/>
      <c r="I177" s="851"/>
      <c r="J177" s="808"/>
      <c r="K177" s="808"/>
      <c r="L177" s="808"/>
      <c r="M177" s="808"/>
      <c r="N177" s="808"/>
      <c r="O177" s="808"/>
      <c r="P177" s="808"/>
      <c r="Q177" s="808"/>
      <c r="R177" s="808"/>
      <c r="S177" s="808"/>
      <c r="T177" s="808"/>
      <c r="U177" s="808"/>
      <c r="V177" s="808"/>
      <c r="W177" s="808"/>
      <c r="X177" s="808"/>
      <c r="Y177" s="808"/>
    </row>
    <row r="178" spans="1:25" s="800" customFormat="1" ht="72" customHeight="1">
      <c r="A178" s="836">
        <v>6</v>
      </c>
      <c r="B178" s="1216" t="s">
        <v>793</v>
      </c>
      <c r="C178" s="1216"/>
      <c r="D178" s="1216"/>
      <c r="E178" s="1216"/>
      <c r="F178" s="1216"/>
      <c r="G178" s="1216"/>
      <c r="H178" s="1216"/>
      <c r="I178" s="861"/>
      <c r="J178" s="808"/>
      <c r="K178" s="808"/>
      <c r="L178" s="808"/>
      <c r="M178" s="808"/>
      <c r="N178" s="808"/>
      <c r="O178" s="808"/>
      <c r="P178" s="808"/>
      <c r="Q178" s="808"/>
      <c r="R178" s="808"/>
      <c r="S178" s="808"/>
      <c r="T178" s="808"/>
      <c r="U178" s="808"/>
      <c r="V178" s="808"/>
      <c r="W178" s="808"/>
      <c r="X178" s="808"/>
      <c r="Y178" s="808"/>
    </row>
    <row r="179" spans="1:25" s="800" customFormat="1" ht="10.5" customHeight="1">
      <c r="A179" s="848"/>
      <c r="B179" s="1266"/>
      <c r="C179" s="1267"/>
      <c r="D179" s="1267"/>
      <c r="E179" s="1267"/>
      <c r="F179" s="849"/>
      <c r="G179" s="850"/>
      <c r="H179" s="850"/>
      <c r="I179" s="851"/>
      <c r="J179" s="808"/>
      <c r="K179" s="808"/>
      <c r="L179" s="808"/>
      <c r="M179" s="808"/>
      <c r="N179" s="808"/>
      <c r="O179" s="808"/>
      <c r="P179" s="808"/>
      <c r="Q179" s="808"/>
      <c r="R179" s="808"/>
      <c r="S179" s="808"/>
      <c r="T179" s="808"/>
      <c r="U179" s="808"/>
      <c r="V179" s="808"/>
      <c r="W179" s="808"/>
      <c r="X179" s="808"/>
      <c r="Y179" s="808"/>
    </row>
    <row r="180" spans="1:25" s="800" customFormat="1" ht="42" customHeight="1">
      <c r="A180" s="836">
        <v>7</v>
      </c>
      <c r="B180" s="1211" t="s">
        <v>654</v>
      </c>
      <c r="C180" s="1211"/>
      <c r="D180" s="1211"/>
      <c r="E180" s="1211"/>
      <c r="F180" s="828"/>
      <c r="G180" s="1279"/>
      <c r="H180" s="1280"/>
      <c r="I180" s="828"/>
      <c r="J180" s="808"/>
      <c r="K180" s="808"/>
      <c r="L180" s="808"/>
      <c r="M180" s="808"/>
      <c r="N180" s="808"/>
      <c r="O180" s="808"/>
      <c r="P180" s="808"/>
      <c r="Q180" s="808"/>
      <c r="R180" s="808"/>
      <c r="S180" s="808"/>
      <c r="T180" s="808"/>
      <c r="U180" s="808"/>
      <c r="V180" s="808"/>
      <c r="W180" s="808"/>
      <c r="X180" s="808"/>
      <c r="Y180" s="808"/>
    </row>
    <row r="181" spans="1:25" s="800" customFormat="1" ht="21.75" customHeight="1">
      <c r="A181" s="900"/>
      <c r="B181" s="799"/>
      <c r="C181" s="799"/>
      <c r="D181" s="799"/>
      <c r="E181" s="799"/>
      <c r="F181" s="799"/>
      <c r="G181" s="799"/>
      <c r="H181" s="799"/>
      <c r="I181" s="799"/>
      <c r="J181" s="799"/>
    </row>
    <row r="182" spans="1:25" ht="27" customHeight="1">
      <c r="A182" s="1281" t="s">
        <v>840</v>
      </c>
      <c r="B182" s="1282"/>
      <c r="C182" s="1282"/>
      <c r="D182" s="1282"/>
      <c r="E182" s="1282"/>
      <c r="F182" s="1282"/>
      <c r="G182" s="1282"/>
      <c r="H182" s="1282"/>
      <c r="I182" s="1283"/>
      <c r="J182" s="583"/>
      <c r="K182" s="583"/>
      <c r="L182" s="583"/>
      <c r="M182" s="584"/>
      <c r="N182" s="583"/>
      <c r="O182" s="583"/>
      <c r="P182" s="583"/>
      <c r="Q182" s="583"/>
      <c r="R182" s="583"/>
      <c r="S182" s="583"/>
      <c r="T182" s="583"/>
      <c r="U182" s="583"/>
      <c r="V182" s="583"/>
      <c r="W182" s="583"/>
      <c r="X182" s="583"/>
    </row>
    <row r="183" spans="1:25" ht="52.5" customHeight="1">
      <c r="A183" s="1284" t="s">
        <v>955</v>
      </c>
      <c r="B183" s="1285"/>
      <c r="C183" s="1285"/>
      <c r="D183" s="1285"/>
      <c r="E183" s="1285"/>
      <c r="F183" s="1285"/>
      <c r="G183" s="1285"/>
      <c r="H183" s="1285"/>
      <c r="I183" s="1285"/>
      <c r="J183" s="583"/>
      <c r="K183" s="583"/>
      <c r="L183" s="583"/>
      <c r="M183" s="584"/>
      <c r="N183" s="583"/>
      <c r="O183" s="583"/>
      <c r="P183" s="583"/>
      <c r="Q183" s="583"/>
      <c r="R183" s="583"/>
      <c r="S183" s="583"/>
      <c r="T183" s="583"/>
      <c r="U183" s="583"/>
      <c r="V183" s="583"/>
      <c r="W183" s="583"/>
      <c r="X183" s="583"/>
    </row>
    <row r="184" spans="1:25" ht="34.5" customHeight="1">
      <c r="A184" s="836" t="s">
        <v>723</v>
      </c>
      <c r="B184" s="1286" t="s">
        <v>832</v>
      </c>
      <c r="C184" s="1286"/>
      <c r="D184" s="1286"/>
      <c r="E184" s="1286"/>
      <c r="F184" s="1273"/>
      <c r="G184" s="1273"/>
      <c r="H184" s="1273"/>
      <c r="I184" s="1224"/>
      <c r="J184" s="583"/>
      <c r="K184" s="583"/>
      <c r="L184" s="583"/>
      <c r="M184" s="584"/>
      <c r="N184" s="583"/>
      <c r="O184" s="583"/>
      <c r="P184" s="583"/>
      <c r="Q184" s="583"/>
      <c r="R184" s="583"/>
      <c r="S184" s="583"/>
      <c r="T184" s="583"/>
      <c r="U184" s="583"/>
      <c r="V184" s="583"/>
      <c r="W184" s="583"/>
      <c r="X184" s="583"/>
    </row>
    <row r="185" spans="1:25" ht="87.75" customHeight="1">
      <c r="A185" s="836" t="s">
        <v>724</v>
      </c>
      <c r="B185" s="1270" t="s">
        <v>956</v>
      </c>
      <c r="C185" s="1271"/>
      <c r="D185" s="1271"/>
      <c r="E185" s="1272"/>
      <c r="F185" s="1223"/>
      <c r="G185" s="1273"/>
      <c r="H185" s="1273"/>
      <c r="I185" s="1224"/>
      <c r="J185" s="583"/>
      <c r="K185" s="583"/>
      <c r="L185" s="583"/>
      <c r="M185" s="584"/>
      <c r="N185" s="583"/>
      <c r="O185" s="583"/>
      <c r="P185" s="583"/>
      <c r="Q185" s="583"/>
      <c r="R185" s="583"/>
      <c r="S185" s="583"/>
      <c r="T185" s="583"/>
      <c r="U185" s="583"/>
      <c r="V185" s="583"/>
      <c r="W185" s="583"/>
      <c r="X185" s="583"/>
    </row>
    <row r="186" spans="1:25" ht="51.75" customHeight="1">
      <c r="A186" s="836" t="s">
        <v>725</v>
      </c>
      <c r="B186" s="1274" t="s">
        <v>800</v>
      </c>
      <c r="C186" s="1274"/>
      <c r="D186" s="1274"/>
      <c r="E186" s="1275"/>
      <c r="F186" s="1273"/>
      <c r="G186" s="1273"/>
      <c r="H186" s="1273"/>
      <c r="I186" s="1224"/>
      <c r="J186" s="583"/>
      <c r="K186" s="583"/>
      <c r="L186" s="583"/>
      <c r="M186" s="584"/>
      <c r="N186" s="583"/>
      <c r="O186" s="583"/>
      <c r="P186" s="583"/>
      <c r="Q186" s="583"/>
      <c r="R186" s="583"/>
      <c r="S186" s="583"/>
      <c r="T186" s="583"/>
      <c r="U186" s="583"/>
      <c r="V186" s="583"/>
      <c r="W186" s="583"/>
      <c r="X186" s="583"/>
    </row>
    <row r="187" spans="1:25" ht="24.75" customHeight="1">
      <c r="A187" s="836" t="s">
        <v>841</v>
      </c>
      <c r="B187" s="1276" t="s">
        <v>842</v>
      </c>
      <c r="C187" s="1277"/>
      <c r="D187" s="1277"/>
      <c r="E187" s="1277"/>
      <c r="F187" s="1277"/>
      <c r="G187" s="1277"/>
      <c r="H187" s="1277"/>
      <c r="I187" s="1278"/>
      <c r="J187" s="585"/>
      <c r="K187" s="585"/>
      <c r="L187" s="585"/>
      <c r="M187" s="585"/>
      <c r="N187" s="585"/>
      <c r="O187" s="585"/>
      <c r="P187" s="585"/>
      <c r="Q187" s="585"/>
      <c r="R187" s="585"/>
      <c r="S187" s="585"/>
      <c r="T187" s="585"/>
      <c r="U187" s="585"/>
      <c r="V187" s="585"/>
      <c r="W187" s="585"/>
      <c r="X187" s="585"/>
    </row>
    <row r="188" spans="1:25" ht="36" customHeight="1">
      <c r="A188" s="836">
        <v>1</v>
      </c>
      <c r="B188" s="1229" t="s">
        <v>646</v>
      </c>
      <c r="C188" s="1229"/>
      <c r="D188" s="1229"/>
      <c r="E188" s="1230"/>
      <c r="F188" s="828"/>
      <c r="G188" s="1223"/>
      <c r="H188" s="1224"/>
      <c r="I188" s="820"/>
      <c r="J188" s="585"/>
      <c r="K188" s="585"/>
      <c r="L188" s="585"/>
      <c r="M188" s="585"/>
      <c r="N188" s="585"/>
      <c r="O188" s="585"/>
      <c r="P188" s="585"/>
      <c r="Q188" s="585"/>
      <c r="R188" s="585"/>
      <c r="S188" s="585"/>
      <c r="T188" s="585"/>
      <c r="U188" s="585"/>
      <c r="V188" s="585"/>
      <c r="W188" s="585"/>
      <c r="X188" s="585"/>
    </row>
    <row r="189" spans="1:25" ht="42" customHeight="1">
      <c r="A189" s="836">
        <v>2</v>
      </c>
      <c r="B189" s="1229" t="s">
        <v>647</v>
      </c>
      <c r="C189" s="1229"/>
      <c r="D189" s="1229"/>
      <c r="E189" s="1230"/>
      <c r="F189" s="828"/>
      <c r="G189" s="1223"/>
      <c r="H189" s="1224"/>
      <c r="I189" s="820"/>
      <c r="J189" s="585"/>
      <c r="K189" s="585"/>
      <c r="L189" s="585"/>
      <c r="M189" s="585"/>
      <c r="N189" s="585"/>
      <c r="O189" s="585"/>
      <c r="P189" s="585"/>
      <c r="Q189" s="585"/>
      <c r="R189" s="585"/>
      <c r="S189" s="585"/>
      <c r="T189" s="585"/>
      <c r="U189" s="585"/>
      <c r="V189" s="585"/>
      <c r="W189" s="585"/>
      <c r="X189" s="585"/>
    </row>
    <row r="190" spans="1:25" ht="33" customHeight="1">
      <c r="A190" s="892">
        <v>3</v>
      </c>
      <c r="B190" s="1234" t="s">
        <v>843</v>
      </c>
      <c r="C190" s="1234"/>
      <c r="D190" s="1234"/>
      <c r="E190" s="1235"/>
      <c r="F190" s="828"/>
      <c r="G190" s="1223"/>
      <c r="H190" s="1224"/>
      <c r="I190" s="820"/>
      <c r="J190" s="585"/>
      <c r="K190" s="585"/>
      <c r="L190" s="585"/>
      <c r="M190" s="585"/>
      <c r="N190" s="585"/>
      <c r="O190" s="585"/>
      <c r="P190" s="585"/>
      <c r="Q190" s="585"/>
      <c r="R190" s="585"/>
      <c r="S190" s="585"/>
      <c r="T190" s="585"/>
      <c r="U190" s="585"/>
      <c r="V190" s="585"/>
      <c r="W190" s="585"/>
      <c r="X190" s="585"/>
    </row>
    <row r="191" spans="1:25" ht="31.5" customHeight="1">
      <c r="A191" s="893"/>
      <c r="B191" s="1237"/>
      <c r="C191" s="1237"/>
      <c r="D191" s="1237"/>
      <c r="E191" s="1238"/>
      <c r="F191" s="828"/>
      <c r="G191" s="1223"/>
      <c r="H191" s="1224"/>
      <c r="I191" s="820"/>
      <c r="J191" s="585"/>
      <c r="K191" s="585"/>
      <c r="L191" s="585"/>
      <c r="M191" s="585"/>
      <c r="N191" s="585"/>
      <c r="O191" s="585"/>
      <c r="P191" s="585"/>
      <c r="Q191" s="585"/>
      <c r="R191" s="585"/>
      <c r="S191" s="585"/>
      <c r="T191" s="585"/>
      <c r="U191" s="585"/>
      <c r="V191" s="585"/>
      <c r="W191" s="585"/>
      <c r="X191" s="585"/>
    </row>
    <row r="192" spans="1:25" ht="28.5" customHeight="1">
      <c r="A192" s="893"/>
      <c r="B192" s="1237"/>
      <c r="C192" s="1237"/>
      <c r="D192" s="1237"/>
      <c r="E192" s="1238"/>
      <c r="F192" s="828"/>
      <c r="G192" s="1223"/>
      <c r="H192" s="1224"/>
      <c r="I192" s="820"/>
      <c r="J192" s="585"/>
      <c r="K192" s="585"/>
      <c r="L192" s="585"/>
      <c r="M192" s="585"/>
      <c r="N192" s="585"/>
      <c r="O192" s="585"/>
      <c r="P192" s="585"/>
      <c r="Q192" s="585"/>
      <c r="R192" s="585"/>
      <c r="S192" s="585"/>
      <c r="T192" s="585"/>
      <c r="U192" s="585"/>
      <c r="V192" s="585"/>
      <c r="W192" s="585"/>
      <c r="X192" s="585"/>
    </row>
    <row r="193" spans="1:24" ht="32.25" customHeight="1">
      <c r="A193" s="893"/>
      <c r="B193" s="1237"/>
      <c r="C193" s="1237"/>
      <c r="D193" s="1237"/>
      <c r="E193" s="1238"/>
      <c r="F193" s="828"/>
      <c r="G193" s="1223"/>
      <c r="H193" s="1224"/>
      <c r="I193" s="820"/>
      <c r="J193" s="585"/>
      <c r="K193" s="585"/>
      <c r="L193" s="585"/>
      <c r="M193" s="585"/>
      <c r="N193" s="585"/>
      <c r="O193" s="585"/>
      <c r="P193" s="585"/>
      <c r="Q193" s="585"/>
      <c r="R193" s="585"/>
      <c r="S193" s="585"/>
      <c r="T193" s="585"/>
      <c r="U193" s="585"/>
      <c r="V193" s="585"/>
      <c r="W193" s="585"/>
      <c r="X193" s="585"/>
    </row>
    <row r="194" spans="1:24" ht="35.25" customHeight="1">
      <c r="A194" s="893"/>
      <c r="B194" s="1287" t="s">
        <v>649</v>
      </c>
      <c r="C194" s="1287"/>
      <c r="D194" s="1287"/>
      <c r="E194" s="1288"/>
      <c r="F194" s="828"/>
      <c r="G194" s="1223"/>
      <c r="H194" s="1224"/>
      <c r="I194" s="820"/>
      <c r="J194" s="585"/>
      <c r="K194" s="585"/>
      <c r="L194" s="585"/>
      <c r="M194" s="585"/>
      <c r="N194" s="585"/>
      <c r="O194" s="585"/>
      <c r="P194" s="585"/>
      <c r="Q194" s="585"/>
      <c r="R194" s="585"/>
      <c r="S194" s="585"/>
      <c r="T194" s="585"/>
      <c r="U194" s="585"/>
      <c r="V194" s="585"/>
      <c r="W194" s="585"/>
      <c r="X194" s="585"/>
    </row>
    <row r="195" spans="1:24" ht="35.25" customHeight="1">
      <c r="A195" s="893"/>
      <c r="B195" s="1287" t="s">
        <v>23</v>
      </c>
      <c r="C195" s="1287"/>
      <c r="D195" s="1287"/>
      <c r="E195" s="1288"/>
      <c r="F195" s="828"/>
      <c r="G195" s="1223"/>
      <c r="H195" s="1224"/>
      <c r="I195" s="820"/>
      <c r="J195" s="585"/>
      <c r="K195" s="585"/>
      <c r="L195" s="585"/>
      <c r="M195" s="585"/>
      <c r="N195" s="585"/>
      <c r="O195" s="585"/>
      <c r="P195" s="585"/>
      <c r="Q195" s="585"/>
      <c r="R195" s="585"/>
      <c r="S195" s="585"/>
      <c r="T195" s="585"/>
      <c r="U195" s="585"/>
      <c r="V195" s="585"/>
      <c r="W195" s="585"/>
      <c r="X195" s="585"/>
    </row>
    <row r="196" spans="1:24" ht="41.25" customHeight="1">
      <c r="A196" s="895"/>
      <c r="B196" s="1289" t="s">
        <v>650</v>
      </c>
      <c r="C196" s="1289"/>
      <c r="D196" s="1289"/>
      <c r="E196" s="1290"/>
      <c r="F196" s="828"/>
      <c r="G196" s="1223"/>
      <c r="H196" s="1224"/>
      <c r="I196" s="820"/>
      <c r="J196" s="585"/>
      <c r="K196" s="585"/>
      <c r="L196" s="585"/>
      <c r="M196" s="585"/>
      <c r="N196" s="585"/>
      <c r="O196" s="585"/>
      <c r="P196" s="585"/>
      <c r="Q196" s="585"/>
      <c r="R196" s="585"/>
      <c r="S196" s="585"/>
      <c r="T196" s="585"/>
      <c r="U196" s="585"/>
      <c r="V196" s="585"/>
      <c r="W196" s="585"/>
      <c r="X196" s="585"/>
    </row>
    <row r="197" spans="1:24" ht="21.75" customHeight="1">
      <c r="A197" s="848" t="s">
        <v>844</v>
      </c>
      <c r="B197" s="1276" t="s">
        <v>802</v>
      </c>
      <c r="C197" s="1277"/>
      <c r="D197" s="1277"/>
      <c r="E197" s="1277"/>
      <c r="F197" s="849"/>
      <c r="G197" s="849"/>
      <c r="H197" s="849"/>
      <c r="I197" s="849"/>
      <c r="J197" s="585"/>
      <c r="K197" s="585"/>
      <c r="L197" s="585"/>
      <c r="M197" s="585"/>
      <c r="N197" s="585"/>
      <c r="O197" s="585"/>
      <c r="P197" s="585"/>
      <c r="Q197" s="585"/>
      <c r="R197" s="585"/>
      <c r="S197" s="585"/>
      <c r="T197" s="585"/>
      <c r="U197" s="585"/>
      <c r="V197" s="585"/>
      <c r="W197" s="585"/>
      <c r="X197" s="585"/>
    </row>
    <row r="198" spans="1:24" ht="44.25" customHeight="1">
      <c r="A198" s="836" t="s">
        <v>778</v>
      </c>
      <c r="B198" s="1214" t="s">
        <v>893</v>
      </c>
      <c r="C198" s="1214"/>
      <c r="D198" s="1214"/>
      <c r="E198" s="1215"/>
      <c r="F198" s="820"/>
      <c r="G198" s="1223"/>
      <c r="H198" s="1224"/>
      <c r="I198" s="820"/>
      <c r="J198" s="585"/>
      <c r="K198" s="585"/>
      <c r="L198" s="585"/>
      <c r="M198" s="585"/>
      <c r="N198" s="585"/>
      <c r="O198" s="585"/>
      <c r="P198" s="585"/>
      <c r="Q198" s="585"/>
      <c r="R198" s="585"/>
      <c r="S198" s="585"/>
      <c r="T198" s="585"/>
      <c r="U198" s="585"/>
      <c r="V198" s="585"/>
      <c r="W198" s="585"/>
      <c r="X198" s="585"/>
    </row>
    <row r="199" spans="1:24" ht="41.25" customHeight="1">
      <c r="A199" s="836" t="s">
        <v>779</v>
      </c>
      <c r="B199" s="1268" t="s">
        <v>803</v>
      </c>
      <c r="C199" s="1268"/>
      <c r="D199" s="1268"/>
      <c r="E199" s="1269"/>
      <c r="F199" s="820"/>
      <c r="G199" s="1223"/>
      <c r="H199" s="1224"/>
      <c r="I199" s="820"/>
      <c r="J199" s="585"/>
      <c r="K199" s="585"/>
      <c r="L199" s="585"/>
      <c r="M199" s="585"/>
      <c r="N199" s="585"/>
      <c r="O199" s="585"/>
      <c r="P199" s="585"/>
      <c r="Q199" s="585"/>
      <c r="R199" s="585"/>
      <c r="S199" s="585"/>
      <c r="T199" s="585"/>
      <c r="U199" s="585"/>
      <c r="V199" s="585"/>
      <c r="W199" s="585"/>
      <c r="X199" s="585"/>
    </row>
    <row r="200" spans="1:24" ht="37.5" customHeight="1">
      <c r="A200" s="836" t="s">
        <v>781</v>
      </c>
      <c r="B200" s="1214" t="s">
        <v>770</v>
      </c>
      <c r="C200" s="1214"/>
      <c r="D200" s="1214"/>
      <c r="E200" s="1215"/>
      <c r="F200" s="820"/>
      <c r="G200" s="1223"/>
      <c r="H200" s="1224"/>
      <c r="I200" s="820"/>
      <c r="J200" s="585"/>
      <c r="K200" s="585"/>
      <c r="L200" s="585"/>
      <c r="M200" s="585"/>
      <c r="N200" s="585"/>
      <c r="O200" s="585"/>
      <c r="P200" s="585"/>
      <c r="Q200" s="585"/>
      <c r="R200" s="585"/>
      <c r="S200" s="585"/>
      <c r="T200" s="585"/>
      <c r="U200" s="585"/>
      <c r="V200" s="585"/>
      <c r="W200" s="585"/>
      <c r="X200" s="585"/>
    </row>
    <row r="201" spans="1:24" ht="32.25" customHeight="1">
      <c r="A201" s="836" t="s">
        <v>783</v>
      </c>
      <c r="B201" s="1214" t="s">
        <v>651</v>
      </c>
      <c r="C201" s="1214"/>
      <c r="D201" s="1214"/>
      <c r="E201" s="1215"/>
      <c r="F201" s="820"/>
      <c r="G201" s="1223"/>
      <c r="H201" s="1224"/>
      <c r="I201" s="820"/>
      <c r="J201" s="585"/>
      <c r="K201" s="585"/>
      <c r="L201" s="585"/>
      <c r="M201" s="585"/>
      <c r="N201" s="585"/>
      <c r="O201" s="585"/>
      <c r="P201" s="585"/>
      <c r="Q201" s="585"/>
      <c r="R201" s="585"/>
      <c r="S201" s="585"/>
      <c r="T201" s="585"/>
      <c r="U201" s="585"/>
      <c r="V201" s="585"/>
      <c r="W201" s="585"/>
      <c r="X201" s="585"/>
    </row>
    <row r="202" spans="1:24" ht="37.5" customHeight="1">
      <c r="A202" s="836" t="s">
        <v>784</v>
      </c>
      <c r="B202" s="1214" t="s">
        <v>772</v>
      </c>
      <c r="C202" s="1214"/>
      <c r="D202" s="1214"/>
      <c r="E202" s="1215"/>
      <c r="F202" s="820"/>
      <c r="G202" s="1223"/>
      <c r="H202" s="1224"/>
      <c r="I202" s="820"/>
      <c r="J202" s="585"/>
      <c r="K202" s="585"/>
      <c r="L202" s="585"/>
      <c r="M202" s="585"/>
      <c r="N202" s="585"/>
      <c r="O202" s="585"/>
      <c r="P202" s="585"/>
      <c r="Q202" s="585"/>
      <c r="R202" s="585"/>
      <c r="S202" s="585"/>
      <c r="T202" s="585"/>
      <c r="U202" s="585"/>
      <c r="V202" s="585"/>
      <c r="W202" s="585"/>
      <c r="X202" s="585"/>
    </row>
    <row r="203" spans="1:24" ht="49.5" customHeight="1">
      <c r="A203" s="1206" t="s">
        <v>774</v>
      </c>
      <c r="B203" s="1208" t="s">
        <v>830</v>
      </c>
      <c r="C203" s="1209"/>
      <c r="D203" s="1209"/>
      <c r="E203" s="1291"/>
      <c r="F203" s="862" t="s">
        <v>957</v>
      </c>
      <c r="G203" s="823"/>
      <c r="H203" s="824"/>
      <c r="I203" s="822"/>
      <c r="J203" s="585"/>
      <c r="K203" s="585"/>
      <c r="L203" s="585"/>
      <c r="M203" s="585"/>
      <c r="N203" s="585"/>
      <c r="O203" s="585"/>
      <c r="P203" s="585"/>
      <c r="Q203" s="585"/>
      <c r="R203" s="585"/>
      <c r="S203" s="585"/>
      <c r="T203" s="585"/>
      <c r="U203" s="585"/>
      <c r="V203" s="585"/>
      <c r="W203" s="585"/>
      <c r="X203" s="585"/>
    </row>
    <row r="204" spans="1:24" ht="36" customHeight="1">
      <c r="A204" s="1232"/>
      <c r="B204" s="1210" t="s">
        <v>653</v>
      </c>
      <c r="C204" s="1211"/>
      <c r="D204" s="1211"/>
      <c r="E204" s="1212"/>
      <c r="F204" s="863"/>
      <c r="G204" s="864" t="s">
        <v>722</v>
      </c>
      <c r="H204" s="837"/>
      <c r="I204" s="863" t="s">
        <v>722</v>
      </c>
      <c r="J204" s="585"/>
      <c r="K204" s="585"/>
      <c r="L204" s="585"/>
      <c r="M204" s="585"/>
      <c r="N204" s="585"/>
      <c r="O204" s="585"/>
      <c r="P204" s="585"/>
      <c r="Q204" s="585"/>
      <c r="R204" s="585"/>
      <c r="S204" s="585"/>
      <c r="T204" s="585"/>
      <c r="U204" s="585"/>
      <c r="V204" s="585"/>
      <c r="W204" s="585"/>
      <c r="X204" s="585"/>
    </row>
    <row r="205" spans="1:24" ht="19.5" customHeight="1">
      <c r="A205" s="836"/>
      <c r="B205" s="1292" t="s">
        <v>763</v>
      </c>
      <c r="C205" s="1292"/>
      <c r="D205" s="1292"/>
      <c r="E205" s="1292"/>
      <c r="F205" s="1292"/>
      <c r="G205" s="1292"/>
      <c r="H205" s="1292"/>
      <c r="I205" s="1293"/>
      <c r="J205" s="585"/>
      <c r="K205" s="585"/>
      <c r="L205" s="585"/>
      <c r="M205" s="585"/>
      <c r="N205" s="585"/>
      <c r="O205" s="585"/>
      <c r="P205" s="585"/>
      <c r="Q205" s="585"/>
      <c r="R205" s="585"/>
      <c r="S205" s="585"/>
      <c r="T205" s="585"/>
      <c r="U205" s="585"/>
      <c r="V205" s="585"/>
      <c r="W205" s="585"/>
      <c r="X205" s="585"/>
    </row>
    <row r="206" spans="1:24" ht="24.75" customHeight="1">
      <c r="A206" s="834" t="s">
        <v>845</v>
      </c>
      <c r="B206" s="1276" t="s">
        <v>777</v>
      </c>
      <c r="C206" s="1277"/>
      <c r="D206" s="1277"/>
      <c r="E206" s="1277"/>
      <c r="F206" s="849"/>
      <c r="G206" s="865"/>
      <c r="H206" s="865"/>
      <c r="I206" s="866"/>
      <c r="J206" s="585"/>
      <c r="K206" s="585"/>
      <c r="L206" s="585"/>
      <c r="M206" s="585"/>
      <c r="N206" s="585"/>
      <c r="O206" s="585"/>
      <c r="P206" s="585"/>
      <c r="Q206" s="585"/>
      <c r="R206" s="585"/>
      <c r="S206" s="585"/>
      <c r="T206" s="585"/>
      <c r="U206" s="585"/>
      <c r="V206" s="585"/>
      <c r="W206" s="585"/>
      <c r="X206" s="585"/>
    </row>
    <row r="207" spans="1:24" ht="40.5" customHeight="1">
      <c r="A207" s="836" t="s">
        <v>778</v>
      </c>
      <c r="B207" s="1214" t="s">
        <v>846</v>
      </c>
      <c r="C207" s="1214"/>
      <c r="D207" s="1214"/>
      <c r="E207" s="1215"/>
      <c r="F207" s="821"/>
      <c r="G207" s="1223"/>
      <c r="H207" s="1224"/>
      <c r="I207" s="821"/>
      <c r="J207" s="585"/>
      <c r="K207" s="585"/>
      <c r="L207" s="585"/>
      <c r="M207" s="585"/>
      <c r="N207" s="585"/>
      <c r="O207" s="585"/>
      <c r="P207" s="585"/>
      <c r="Q207" s="585"/>
      <c r="R207" s="585"/>
      <c r="S207" s="585"/>
      <c r="T207" s="585"/>
      <c r="U207" s="585"/>
      <c r="V207" s="585"/>
      <c r="W207" s="585"/>
      <c r="X207" s="585"/>
    </row>
    <row r="208" spans="1:24" ht="30" customHeight="1">
      <c r="A208" s="836" t="s">
        <v>779</v>
      </c>
      <c r="B208" s="1214" t="s">
        <v>780</v>
      </c>
      <c r="C208" s="1214"/>
      <c r="D208" s="1214"/>
      <c r="E208" s="1215"/>
      <c r="F208" s="824"/>
      <c r="G208" s="798"/>
      <c r="H208" s="853"/>
      <c r="I208" s="852"/>
      <c r="J208" s="585"/>
      <c r="K208" s="585"/>
      <c r="L208" s="585"/>
      <c r="M208" s="585"/>
      <c r="N208" s="585"/>
      <c r="O208" s="585"/>
      <c r="P208" s="585"/>
      <c r="Q208" s="585"/>
      <c r="R208" s="585"/>
      <c r="S208" s="585"/>
      <c r="T208" s="585"/>
      <c r="U208" s="585"/>
      <c r="V208" s="585"/>
      <c r="W208" s="585"/>
      <c r="X208" s="585"/>
    </row>
    <row r="209" spans="1:24" ht="35.25" customHeight="1">
      <c r="A209" s="836" t="s">
        <v>781</v>
      </c>
      <c r="B209" s="1268" t="s">
        <v>804</v>
      </c>
      <c r="C209" s="1268"/>
      <c r="D209" s="1268"/>
      <c r="E209" s="1269"/>
      <c r="F209" s="820"/>
      <c r="G209" s="1223"/>
      <c r="H209" s="1224"/>
      <c r="I209" s="820"/>
      <c r="J209" s="585"/>
      <c r="K209" s="585"/>
      <c r="L209" s="585"/>
      <c r="M209" s="585"/>
      <c r="N209" s="585"/>
      <c r="O209" s="585"/>
      <c r="P209" s="585"/>
      <c r="Q209" s="585"/>
      <c r="R209" s="585"/>
      <c r="S209" s="585"/>
      <c r="T209" s="585"/>
      <c r="U209" s="585"/>
      <c r="V209" s="585"/>
      <c r="W209" s="585"/>
      <c r="X209" s="585"/>
    </row>
    <row r="210" spans="1:24" ht="31.5" customHeight="1">
      <c r="A210" s="836" t="s">
        <v>783</v>
      </c>
      <c r="B210" s="1214" t="s">
        <v>651</v>
      </c>
      <c r="C210" s="1214"/>
      <c r="D210" s="1214"/>
      <c r="E210" s="1215"/>
      <c r="F210" s="820"/>
      <c r="G210" s="1223"/>
      <c r="H210" s="1224"/>
      <c r="I210" s="820"/>
      <c r="J210" s="585"/>
      <c r="K210" s="585"/>
      <c r="L210" s="585"/>
      <c r="M210" s="585"/>
      <c r="N210" s="585"/>
      <c r="O210" s="585"/>
      <c r="P210" s="585"/>
      <c r="Q210" s="585"/>
      <c r="R210" s="585"/>
      <c r="S210" s="585"/>
      <c r="T210" s="585"/>
      <c r="U210" s="585"/>
      <c r="V210" s="585"/>
      <c r="W210" s="585"/>
      <c r="X210" s="585"/>
    </row>
    <row r="211" spans="1:24" ht="33" customHeight="1">
      <c r="A211" s="836" t="s">
        <v>784</v>
      </c>
      <c r="B211" s="1214" t="s">
        <v>785</v>
      </c>
      <c r="C211" s="1214"/>
      <c r="D211" s="1214"/>
      <c r="E211" s="1215"/>
      <c r="F211" s="820"/>
      <c r="G211" s="1223"/>
      <c r="H211" s="1224"/>
      <c r="I211" s="820"/>
      <c r="J211" s="585"/>
      <c r="K211" s="585"/>
      <c r="L211" s="585"/>
      <c r="M211" s="585"/>
      <c r="N211" s="585"/>
      <c r="O211" s="585"/>
      <c r="P211" s="585"/>
      <c r="Q211" s="585"/>
      <c r="R211" s="585"/>
      <c r="S211" s="585"/>
      <c r="T211" s="585"/>
      <c r="U211" s="585"/>
      <c r="V211" s="585"/>
      <c r="W211" s="585"/>
      <c r="X211" s="585"/>
    </row>
    <row r="212" spans="1:24" ht="48" customHeight="1">
      <c r="A212" s="1206" t="s">
        <v>811</v>
      </c>
      <c r="B212" s="1208" t="s">
        <v>652</v>
      </c>
      <c r="C212" s="1209"/>
      <c r="D212" s="1209"/>
      <c r="E212" s="1291"/>
      <c r="F212" s="822"/>
      <c r="G212" s="823"/>
      <c r="H212" s="824"/>
      <c r="I212" s="822"/>
    </row>
    <row r="213" spans="1:24" ht="48" customHeight="1">
      <c r="A213" s="1232"/>
      <c r="B213" s="1210" t="s">
        <v>653</v>
      </c>
      <c r="C213" s="1211"/>
      <c r="D213" s="1211"/>
      <c r="E213" s="1212"/>
      <c r="F213" s="854" t="s">
        <v>789</v>
      </c>
      <c r="G213" s="854" t="s">
        <v>789</v>
      </c>
      <c r="H213" s="855"/>
      <c r="I213" s="854" t="s">
        <v>789</v>
      </c>
    </row>
    <row r="214" spans="1:24" ht="16.5" customHeight="1">
      <c r="A214" s="898"/>
      <c r="B214" s="829"/>
      <c r="C214" s="829"/>
      <c r="D214" s="829"/>
      <c r="E214" s="829"/>
      <c r="F214" s="829"/>
      <c r="G214" s="829"/>
      <c r="H214" s="829"/>
      <c r="I214" s="829"/>
    </row>
    <row r="215" spans="1:24" ht="53.25" customHeight="1">
      <c r="A215" s="836">
        <v>5</v>
      </c>
      <c r="B215" s="1216" t="s">
        <v>894</v>
      </c>
      <c r="C215" s="1216"/>
      <c r="D215" s="1216"/>
      <c r="E215" s="1216"/>
      <c r="F215" s="1216"/>
      <c r="G215" s="1216"/>
      <c r="H215" s="1216"/>
      <c r="I215" s="867"/>
    </row>
    <row r="216" spans="1:24" ht="9" customHeight="1">
      <c r="A216" s="868"/>
      <c r="B216" s="1294"/>
      <c r="C216" s="1294"/>
      <c r="D216" s="1294"/>
      <c r="E216" s="1294"/>
      <c r="F216" s="1294"/>
      <c r="G216" s="1294"/>
      <c r="H216" s="1294"/>
      <c r="I216" s="1294"/>
    </row>
    <row r="217" spans="1:24" ht="61.5" customHeight="1">
      <c r="A217" s="836">
        <v>6</v>
      </c>
      <c r="B217" s="1216" t="s">
        <v>895</v>
      </c>
      <c r="C217" s="1216"/>
      <c r="D217" s="1216"/>
      <c r="E217" s="1216"/>
      <c r="F217" s="1216"/>
      <c r="G217" s="1216"/>
      <c r="H217" s="1216"/>
      <c r="I217" s="867"/>
    </row>
    <row r="218" spans="1:24" ht="15.75" customHeight="1">
      <c r="A218" s="1295"/>
      <c r="B218" s="1296"/>
      <c r="C218" s="1296"/>
      <c r="D218" s="1296"/>
      <c r="E218" s="1296"/>
      <c r="F218" s="1296"/>
      <c r="G218" s="1296"/>
      <c r="H218" s="1296"/>
      <c r="I218" s="1297"/>
    </row>
    <row r="219" spans="1:24" ht="72" customHeight="1">
      <c r="A219" s="836">
        <v>7</v>
      </c>
      <c r="B219" s="1216" t="s">
        <v>896</v>
      </c>
      <c r="C219" s="1216"/>
      <c r="D219" s="1216"/>
      <c r="E219" s="1216"/>
      <c r="F219" s="1216"/>
      <c r="G219" s="1216"/>
      <c r="H219" s="1216"/>
      <c r="I219" s="867"/>
    </row>
    <row r="220" spans="1:24" ht="45.75" customHeight="1">
      <c r="A220" s="894">
        <v>8</v>
      </c>
      <c r="B220" s="1211" t="s">
        <v>654</v>
      </c>
      <c r="C220" s="1211"/>
      <c r="D220" s="1211"/>
      <c r="E220" s="1212"/>
      <c r="F220" s="828"/>
      <c r="G220" s="1279"/>
      <c r="H220" s="1280"/>
      <c r="I220" s="828"/>
    </row>
    <row r="221" spans="1:24" ht="10.5" customHeight="1">
      <c r="A221" s="920"/>
      <c r="B221" s="869"/>
      <c r="C221" s="869"/>
      <c r="D221" s="869"/>
      <c r="E221" s="582"/>
      <c r="F221" s="582"/>
      <c r="G221" s="582"/>
      <c r="H221" s="870"/>
      <c r="I221" s="583"/>
      <c r="J221" s="583"/>
      <c r="K221" s="583"/>
      <c r="L221" s="583"/>
      <c r="M221" s="584"/>
      <c r="N221" s="583"/>
      <c r="O221" s="583"/>
      <c r="P221" s="583"/>
      <c r="Q221" s="583"/>
      <c r="R221" s="583"/>
      <c r="S221" s="583"/>
      <c r="T221" s="583"/>
      <c r="U221" s="583"/>
      <c r="V221" s="583"/>
      <c r="W221" s="583"/>
      <c r="X221" s="583"/>
    </row>
    <row r="222" spans="1:24" ht="16.5" customHeight="1">
      <c r="A222" s="911" t="s">
        <v>847</v>
      </c>
      <c r="B222" s="987" t="s">
        <v>848</v>
      </c>
      <c r="C222" s="987"/>
      <c r="D222" s="987"/>
      <c r="E222" s="987"/>
      <c r="F222" s="987"/>
      <c r="G222" s="987"/>
      <c r="H222" s="987"/>
      <c r="I222" s="793"/>
    </row>
    <row r="223" spans="1:24" ht="9" customHeight="1">
      <c r="A223" s="901"/>
      <c r="B223" s="796"/>
      <c r="C223" s="796"/>
      <c r="D223" s="796"/>
      <c r="E223" s="796"/>
      <c r="F223" s="796"/>
      <c r="G223" s="796"/>
      <c r="H223" s="793"/>
      <c r="I223" s="793"/>
    </row>
    <row r="224" spans="1:24" ht="42.75" customHeight="1">
      <c r="A224" s="891"/>
      <c r="B224" s="1118" t="s">
        <v>849</v>
      </c>
      <c r="C224" s="1118"/>
      <c r="D224" s="1118"/>
      <c r="E224" s="1118"/>
      <c r="F224" s="1118"/>
      <c r="G224" s="1118"/>
      <c r="H224" s="1118"/>
    </row>
    <row r="225" spans="1:13" ht="30" customHeight="1">
      <c r="A225" s="901" t="s">
        <v>426</v>
      </c>
      <c r="B225" s="1302" t="s">
        <v>813</v>
      </c>
      <c r="C225" s="1302"/>
      <c r="D225" s="1302"/>
      <c r="E225" s="1302"/>
      <c r="F225" s="1302"/>
      <c r="G225" s="1302"/>
      <c r="H225" s="1302"/>
      <c r="I225" s="1302"/>
    </row>
    <row r="226" spans="1:13" ht="129.75" customHeight="1">
      <c r="A226" s="901" t="s">
        <v>428</v>
      </c>
      <c r="B226" s="1303" t="s">
        <v>926</v>
      </c>
      <c r="C226" s="1303"/>
      <c r="D226" s="1303"/>
      <c r="E226" s="1303"/>
      <c r="F226" s="1303"/>
      <c r="G226" s="1303"/>
      <c r="H226" s="1303"/>
      <c r="I226" s="1303"/>
    </row>
    <row r="227" spans="1:13" ht="60.75" customHeight="1">
      <c r="A227" s="901" t="s">
        <v>429</v>
      </c>
      <c r="B227" s="1303" t="s">
        <v>928</v>
      </c>
      <c r="C227" s="1303"/>
      <c r="D227" s="1303"/>
      <c r="E227" s="1303"/>
      <c r="F227" s="1303"/>
      <c r="G227" s="1303"/>
      <c r="H227" s="1303"/>
      <c r="I227" s="1303"/>
    </row>
    <row r="228" spans="1:13" ht="327" customHeight="1">
      <c r="A228" s="921"/>
      <c r="B228" s="1304" t="s">
        <v>929</v>
      </c>
      <c r="C228" s="1304"/>
      <c r="D228" s="1304"/>
      <c r="E228" s="1304"/>
      <c r="F228" s="1304"/>
      <c r="G228" s="1304"/>
      <c r="H228" s="1304"/>
      <c r="I228" s="1304"/>
    </row>
    <row r="229" spans="1:13" ht="171" customHeight="1">
      <c r="A229" s="901"/>
      <c r="B229" s="1298" t="s">
        <v>927</v>
      </c>
      <c r="C229" s="1298"/>
      <c r="D229" s="1298"/>
      <c r="E229" s="1298"/>
      <c r="F229" s="1298"/>
      <c r="G229" s="1298"/>
      <c r="H229" s="1298"/>
      <c r="I229" s="1298"/>
    </row>
    <row r="230" spans="1:13" ht="19.5" customHeight="1">
      <c r="A230" s="911" t="s">
        <v>906</v>
      </c>
      <c r="B230" s="1298" t="s">
        <v>692</v>
      </c>
      <c r="C230" s="1298"/>
      <c r="D230" s="1298"/>
      <c r="E230" s="1298"/>
      <c r="F230" s="1298"/>
      <c r="G230" s="1298"/>
      <c r="H230" s="1298"/>
      <c r="I230" s="1298"/>
    </row>
    <row r="231" spans="1:13" ht="21.75" customHeight="1">
      <c r="A231" s="901"/>
      <c r="B231" s="871"/>
      <c r="C231" s="871"/>
      <c r="D231" s="871"/>
      <c r="E231" s="871"/>
      <c r="F231" s="871"/>
      <c r="G231" s="871"/>
      <c r="H231" s="871"/>
      <c r="I231" s="793"/>
    </row>
    <row r="232" spans="1:13" ht="75" customHeight="1">
      <c r="A232" s="901"/>
      <c r="B232" s="1128" t="s">
        <v>850</v>
      </c>
      <c r="C232" s="1128"/>
      <c r="D232" s="1128"/>
      <c r="E232" s="1128"/>
      <c r="F232" s="1128"/>
      <c r="G232" s="1128"/>
      <c r="H232" s="1128"/>
      <c r="I232" s="793"/>
    </row>
    <row r="233" spans="1:13" ht="20.25" customHeight="1">
      <c r="A233" s="922">
        <v>4</v>
      </c>
      <c r="B233" s="1299" t="s">
        <v>851</v>
      </c>
      <c r="C233" s="1299"/>
      <c r="D233" s="1299"/>
      <c r="E233" s="1299"/>
      <c r="F233" s="1299"/>
      <c r="G233" s="1299"/>
      <c r="H233" s="1299"/>
      <c r="I233" s="793"/>
      <c r="M233" s="440" t="str">
        <f>M21</f>
        <v>2 or more</v>
      </c>
    </row>
    <row r="234" spans="1:13" ht="29.25" customHeight="1">
      <c r="A234" s="550"/>
      <c r="B234" s="1066" t="s">
        <v>625</v>
      </c>
      <c r="C234" s="1067"/>
      <c r="D234" s="1300"/>
      <c r="E234" s="1301"/>
      <c r="F234" s="1273"/>
      <c r="G234" s="1273"/>
      <c r="H234" s="1224"/>
      <c r="I234" s="793"/>
    </row>
    <row r="235" spans="1:13" ht="90" customHeight="1">
      <c r="A235" s="550"/>
      <c r="B235" s="1060" t="s">
        <v>852</v>
      </c>
      <c r="C235" s="1061"/>
      <c r="D235" s="1003"/>
      <c r="E235" s="594"/>
      <c r="F235" s="1009"/>
      <c r="G235" s="1010"/>
      <c r="H235" s="1011"/>
      <c r="I235" s="793"/>
    </row>
    <row r="236" spans="1:13" ht="25.5" customHeight="1">
      <c r="A236" s="550" t="s">
        <v>657</v>
      </c>
      <c r="B236" s="1049" t="s">
        <v>658</v>
      </c>
      <c r="C236" s="1050"/>
      <c r="D236" s="1050"/>
      <c r="E236" s="1050"/>
      <c r="F236" s="1050"/>
      <c r="G236" s="1050"/>
      <c r="H236" s="1050"/>
      <c r="I236" s="793"/>
    </row>
    <row r="237" spans="1:13" ht="34.5" customHeight="1">
      <c r="A237" s="550"/>
      <c r="B237" s="1008" t="s">
        <v>664</v>
      </c>
      <c r="C237" s="1008"/>
      <c r="D237" s="794" t="s">
        <v>712</v>
      </c>
      <c r="E237" s="789"/>
      <c r="F237" s="996" t="s">
        <v>661</v>
      </c>
      <c r="G237" s="1076"/>
      <c r="H237" s="997"/>
      <c r="I237" s="793"/>
    </row>
    <row r="238" spans="1:13" ht="15.75" customHeight="1">
      <c r="A238" s="550">
        <v>1</v>
      </c>
      <c r="B238" s="1110"/>
      <c r="C238" s="1111"/>
      <c r="D238" s="786"/>
      <c r="E238" s="789"/>
      <c r="F238" s="1009"/>
      <c r="G238" s="1010"/>
      <c r="H238" s="1011"/>
    </row>
    <row r="239" spans="1:13" ht="15.75" customHeight="1">
      <c r="A239" s="550">
        <v>2</v>
      </c>
      <c r="B239" s="1110"/>
      <c r="C239" s="1111"/>
      <c r="D239" s="786"/>
      <c r="E239" s="789"/>
      <c r="F239" s="1009"/>
      <c r="G239" s="1010"/>
      <c r="H239" s="1011"/>
      <c r="I239" s="793"/>
    </row>
    <row r="240" spans="1:13" ht="16.5" customHeight="1">
      <c r="A240" s="550">
        <v>3</v>
      </c>
      <c r="B240" s="1110"/>
      <c r="C240" s="1111"/>
      <c r="D240" s="786"/>
      <c r="E240" s="789"/>
      <c r="F240" s="1009"/>
      <c r="G240" s="1010"/>
      <c r="H240" s="1011"/>
      <c r="I240" s="793"/>
    </row>
    <row r="241" spans="1:9" ht="15" customHeight="1">
      <c r="A241" s="550"/>
      <c r="B241" s="788"/>
      <c r="C241" s="789"/>
      <c r="D241" s="789"/>
      <c r="E241" s="789"/>
      <c r="F241" s="789"/>
      <c r="G241" s="789"/>
      <c r="H241" s="789"/>
      <c r="I241" s="793"/>
    </row>
    <row r="242" spans="1:9" ht="20.25" customHeight="1">
      <c r="A242" s="590" t="s">
        <v>615</v>
      </c>
      <c r="B242" s="1049" t="s">
        <v>672</v>
      </c>
      <c r="C242" s="1050"/>
      <c r="D242" s="1050"/>
      <c r="E242" s="1050"/>
      <c r="F242" s="1050"/>
      <c r="G242" s="1050"/>
      <c r="H242" s="1050"/>
      <c r="I242" s="793"/>
    </row>
    <row r="243" spans="1:9" ht="59.25" customHeight="1">
      <c r="A243" s="590" t="s">
        <v>663</v>
      </c>
      <c r="B243" s="1305" t="s">
        <v>664</v>
      </c>
      <c r="C243" s="1306"/>
      <c r="D243" s="783" t="s">
        <v>713</v>
      </c>
      <c r="E243" s="788"/>
      <c r="F243" s="1066" t="s">
        <v>661</v>
      </c>
      <c r="G243" s="1067"/>
      <c r="H243" s="1068"/>
      <c r="I243" s="793"/>
    </row>
    <row r="244" spans="1:9" ht="15.75" customHeight="1">
      <c r="A244" s="923">
        <v>1</v>
      </c>
      <c r="B244" s="1110"/>
      <c r="C244" s="1111"/>
      <c r="D244" s="786"/>
      <c r="E244" s="789"/>
      <c r="F244" s="1009"/>
      <c r="G244" s="1010"/>
      <c r="H244" s="1011"/>
      <c r="I244" s="793"/>
    </row>
    <row r="245" spans="1:9" ht="15.75" customHeight="1">
      <c r="A245" s="550">
        <v>2</v>
      </c>
      <c r="B245" s="1110"/>
      <c r="C245" s="1111"/>
      <c r="D245" s="786"/>
      <c r="E245" s="789"/>
      <c r="F245" s="1009"/>
      <c r="G245" s="1010"/>
      <c r="H245" s="1011"/>
    </row>
    <row r="246" spans="1:9" ht="15.75" customHeight="1">
      <c r="A246" s="550">
        <v>3</v>
      </c>
      <c r="B246" s="1110"/>
      <c r="C246" s="1111"/>
      <c r="D246" s="786"/>
      <c r="E246" s="789"/>
      <c r="F246" s="1009"/>
      <c r="G246" s="1010"/>
      <c r="H246" s="1011"/>
      <c r="I246" s="793"/>
    </row>
    <row r="247" spans="1:9" ht="16.5" customHeight="1">
      <c r="A247" s="550">
        <v>4</v>
      </c>
      <c r="B247" s="1110"/>
      <c r="C247" s="1111"/>
      <c r="D247" s="786"/>
      <c r="E247" s="789"/>
      <c r="F247" s="1009"/>
      <c r="G247" s="1010"/>
      <c r="H247" s="1011"/>
      <c r="I247" s="793"/>
    </row>
    <row r="248" spans="1:9" ht="16.5" customHeight="1">
      <c r="A248" s="550">
        <v>5</v>
      </c>
      <c r="B248" s="1110"/>
      <c r="C248" s="1111"/>
      <c r="D248" s="786"/>
      <c r="E248" s="789"/>
      <c r="F248" s="1009"/>
      <c r="G248" s="1010"/>
      <c r="H248" s="1011"/>
      <c r="I248" s="793"/>
    </row>
    <row r="249" spans="1:9" ht="51" customHeight="1">
      <c r="A249" s="550"/>
      <c r="B249" s="1199" t="s">
        <v>674</v>
      </c>
      <c r="C249" s="1115"/>
      <c r="D249" s="786"/>
      <c r="E249" s="675"/>
      <c r="F249" s="789"/>
      <c r="G249" s="789"/>
      <c r="H249" s="790"/>
      <c r="I249" s="793"/>
    </row>
    <row r="250" spans="1:9" ht="16.5" customHeight="1">
      <c r="A250" s="583"/>
      <c r="B250" s="611"/>
      <c r="C250" s="611"/>
      <c r="D250" s="582"/>
      <c r="E250" s="582"/>
      <c r="F250" s="582"/>
      <c r="G250" s="582"/>
      <c r="H250" s="582"/>
      <c r="I250" s="793"/>
    </row>
    <row r="251" spans="1:9" ht="16.5" customHeight="1">
      <c r="A251" s="590" t="s">
        <v>675</v>
      </c>
      <c r="B251" s="1100" t="s">
        <v>676</v>
      </c>
      <c r="C251" s="1101"/>
      <c r="D251" s="784"/>
      <c r="E251" s="1102"/>
      <c r="F251" s="1103"/>
      <c r="G251" s="1104"/>
      <c r="H251" s="1105"/>
      <c r="I251" s="793"/>
    </row>
    <row r="252" spans="1:9" ht="34.5" customHeight="1">
      <c r="A252" s="590"/>
      <c r="B252" s="1050"/>
      <c r="C252" s="1100"/>
      <c r="D252" s="787" t="s">
        <v>714</v>
      </c>
      <c r="E252" s="1106" t="s">
        <v>661</v>
      </c>
      <c r="F252" s="1198"/>
      <c r="G252" s="1198"/>
      <c r="H252" s="1107"/>
      <c r="I252" s="793"/>
    </row>
    <row r="253" spans="1:9" ht="56.25" customHeight="1">
      <c r="A253" s="550"/>
      <c r="B253" s="1069" t="s">
        <v>678</v>
      </c>
      <c r="C253" s="1070"/>
      <c r="D253" s="786"/>
      <c r="E253" s="1009"/>
      <c r="F253" s="1010"/>
      <c r="G253" s="1010"/>
      <c r="H253" s="1011"/>
    </row>
    <row r="254" spans="1:9" ht="15.75" customHeight="1">
      <c r="A254" s="550"/>
      <c r="B254" s="1005" t="s">
        <v>679</v>
      </c>
      <c r="C254" s="1065"/>
      <c r="D254" s="785"/>
      <c r="E254" s="1071"/>
      <c r="F254" s="1072"/>
      <c r="G254" s="1073"/>
      <c r="H254" s="1074"/>
      <c r="I254" s="793"/>
    </row>
    <row r="255" spans="1:9" ht="79.5" customHeight="1">
      <c r="A255" s="924"/>
      <c r="B255" s="1069" t="s">
        <v>680</v>
      </c>
      <c r="C255" s="1070"/>
      <c r="D255" s="786"/>
      <c r="E255" s="1009"/>
      <c r="F255" s="1010"/>
      <c r="G255" s="1010"/>
      <c r="H255" s="1011"/>
      <c r="I255" s="793"/>
    </row>
    <row r="256" spans="1:9" ht="14.25" customHeight="1">
      <c r="A256" s="925"/>
      <c r="B256" s="796"/>
      <c r="C256" s="796"/>
      <c r="D256" s="796"/>
      <c r="G256" s="796"/>
    </row>
    <row r="257" spans="1:13" ht="20.25" customHeight="1">
      <c r="A257" s="922">
        <v>5</v>
      </c>
      <c r="B257" s="1053" t="s">
        <v>853</v>
      </c>
      <c r="C257" s="1054"/>
      <c r="D257" s="1054"/>
      <c r="E257" s="1054"/>
      <c r="F257" s="1054"/>
      <c r="G257" s="1054"/>
      <c r="H257" s="1054"/>
      <c r="I257" s="793"/>
      <c r="M257" s="440">
        <f>M47</f>
        <v>0</v>
      </c>
    </row>
    <row r="258" spans="1:13" ht="29.25" customHeight="1">
      <c r="A258" s="550"/>
      <c r="B258" s="1066" t="s">
        <v>854</v>
      </c>
      <c r="C258" s="1067"/>
      <c r="D258" s="1300"/>
      <c r="E258" s="1301"/>
      <c r="F258" s="1273"/>
      <c r="G258" s="1273"/>
      <c r="H258" s="1224"/>
      <c r="I258" s="793"/>
    </row>
    <row r="259" spans="1:13" ht="90" customHeight="1">
      <c r="A259" s="550"/>
      <c r="B259" s="1060" t="s">
        <v>852</v>
      </c>
      <c r="C259" s="1061"/>
      <c r="D259" s="1003"/>
      <c r="E259" s="594"/>
      <c r="F259" s="1009"/>
      <c r="G259" s="1010"/>
      <c r="H259" s="1011"/>
      <c r="I259" s="793"/>
    </row>
    <row r="260" spans="1:13" ht="25.5" customHeight="1">
      <c r="A260" s="550" t="s">
        <v>657</v>
      </c>
      <c r="B260" s="1049" t="s">
        <v>658</v>
      </c>
      <c r="C260" s="1050"/>
      <c r="D260" s="1050"/>
      <c r="E260" s="1050"/>
      <c r="F260" s="1050"/>
      <c r="G260" s="1050"/>
      <c r="H260" s="1050"/>
      <c r="I260" s="793"/>
    </row>
    <row r="261" spans="1:13" ht="34.5" customHeight="1">
      <c r="A261" s="550"/>
      <c r="B261" s="1008" t="s">
        <v>664</v>
      </c>
      <c r="C261" s="1008"/>
      <c r="D261" s="794" t="s">
        <v>712</v>
      </c>
      <c r="E261" s="789"/>
      <c r="F261" s="996" t="s">
        <v>661</v>
      </c>
      <c r="G261" s="1076"/>
      <c r="H261" s="997"/>
      <c r="I261" s="793"/>
    </row>
    <row r="262" spans="1:13" ht="15.75" customHeight="1">
      <c r="A262" s="550">
        <v>1</v>
      </c>
      <c r="B262" s="1110"/>
      <c r="C262" s="1111"/>
      <c r="D262" s="786"/>
      <c r="E262" s="789"/>
      <c r="F262" s="1009"/>
      <c r="G262" s="1010"/>
      <c r="H262" s="1011"/>
    </row>
    <row r="263" spans="1:13" ht="15.75" customHeight="1">
      <c r="A263" s="550">
        <v>2</v>
      </c>
      <c r="B263" s="1110"/>
      <c r="C263" s="1111"/>
      <c r="D263" s="786"/>
      <c r="E263" s="789"/>
      <c r="F263" s="1009"/>
      <c r="G263" s="1010"/>
      <c r="H263" s="1011"/>
      <c r="I263" s="793"/>
    </row>
    <row r="264" spans="1:13" ht="16.5" customHeight="1">
      <c r="A264" s="550">
        <v>3</v>
      </c>
      <c r="B264" s="1110"/>
      <c r="C264" s="1111"/>
      <c r="D264" s="786"/>
      <c r="E264" s="789"/>
      <c r="F264" s="1009"/>
      <c r="G264" s="1010"/>
      <c r="H264" s="1011"/>
      <c r="I264" s="793"/>
    </row>
    <row r="265" spans="1:13" ht="15" customHeight="1">
      <c r="A265" s="550"/>
      <c r="B265" s="788"/>
      <c r="C265" s="789"/>
      <c r="D265" s="789"/>
      <c r="E265" s="789"/>
      <c r="F265" s="789"/>
      <c r="G265" s="789"/>
      <c r="H265" s="789"/>
      <c r="I265" s="793"/>
    </row>
    <row r="266" spans="1:13" ht="20.25" customHeight="1">
      <c r="A266" s="590" t="s">
        <v>615</v>
      </c>
      <c r="B266" s="1049" t="s">
        <v>672</v>
      </c>
      <c r="C266" s="1050"/>
      <c r="D266" s="1050"/>
      <c r="E266" s="1050"/>
      <c r="F266" s="1050"/>
      <c r="G266" s="1050"/>
      <c r="H266" s="1050"/>
      <c r="I266" s="793"/>
    </row>
    <row r="267" spans="1:13" ht="59.25" customHeight="1">
      <c r="A267" s="590" t="s">
        <v>663</v>
      </c>
      <c r="B267" s="1305" t="s">
        <v>664</v>
      </c>
      <c r="C267" s="1306"/>
      <c r="D267" s="783" t="s">
        <v>713</v>
      </c>
      <c r="E267" s="788"/>
      <c r="F267" s="1066" t="s">
        <v>661</v>
      </c>
      <c r="G267" s="1067"/>
      <c r="H267" s="1068"/>
      <c r="I267" s="793"/>
    </row>
    <row r="268" spans="1:13" ht="15.75" customHeight="1">
      <c r="A268" s="923">
        <v>1</v>
      </c>
      <c r="B268" s="1110"/>
      <c r="C268" s="1111"/>
      <c r="D268" s="786"/>
      <c r="E268" s="789"/>
      <c r="F268" s="1009"/>
      <c r="G268" s="1010"/>
      <c r="H268" s="1011"/>
      <c r="I268" s="793"/>
    </row>
    <row r="269" spans="1:13" ht="15.75" customHeight="1">
      <c r="A269" s="550">
        <v>2</v>
      </c>
      <c r="B269" s="1110"/>
      <c r="C269" s="1111"/>
      <c r="D269" s="786"/>
      <c r="E269" s="789"/>
      <c r="F269" s="1009"/>
      <c r="G269" s="1010"/>
      <c r="H269" s="1011"/>
    </row>
    <row r="270" spans="1:13" ht="15.75" customHeight="1">
      <c r="A270" s="550">
        <v>3</v>
      </c>
      <c r="B270" s="1110"/>
      <c r="C270" s="1111"/>
      <c r="D270" s="786"/>
      <c r="E270" s="789"/>
      <c r="F270" s="1009"/>
      <c r="G270" s="1010"/>
      <c r="H270" s="1011"/>
      <c r="I270" s="793"/>
    </row>
    <row r="271" spans="1:13" ht="16.5" customHeight="1">
      <c r="A271" s="550">
        <v>4</v>
      </c>
      <c r="B271" s="1110"/>
      <c r="C271" s="1111"/>
      <c r="D271" s="786"/>
      <c r="E271" s="789"/>
      <c r="F271" s="1009"/>
      <c r="G271" s="1010"/>
      <c r="H271" s="1011"/>
      <c r="I271" s="793"/>
    </row>
    <row r="272" spans="1:13" ht="16.5" customHeight="1">
      <c r="A272" s="550">
        <v>5</v>
      </c>
      <c r="B272" s="1110"/>
      <c r="C272" s="1111"/>
      <c r="D272" s="786"/>
      <c r="E272" s="789"/>
      <c r="F272" s="1009"/>
      <c r="G272" s="1010"/>
      <c r="H272" s="1011"/>
      <c r="I272" s="793"/>
    </row>
    <row r="273" spans="1:9" ht="51" customHeight="1">
      <c r="A273" s="550"/>
      <c r="B273" s="1199" t="s">
        <v>674</v>
      </c>
      <c r="C273" s="1115"/>
      <c r="D273" s="786"/>
      <c r="E273" s="675"/>
      <c r="F273" s="789"/>
      <c r="G273" s="789"/>
      <c r="H273" s="790"/>
      <c r="I273" s="793"/>
    </row>
    <row r="274" spans="1:9" ht="16.5" customHeight="1">
      <c r="A274" s="583"/>
      <c r="B274" s="611"/>
      <c r="C274" s="611"/>
      <c r="D274" s="582"/>
      <c r="E274" s="582"/>
      <c r="F274" s="582"/>
      <c r="G274" s="582"/>
      <c r="H274" s="582"/>
      <c r="I274" s="793"/>
    </row>
    <row r="275" spans="1:9" ht="16.5" customHeight="1">
      <c r="A275" s="590" t="s">
        <v>675</v>
      </c>
      <c r="B275" s="1100" t="s">
        <v>676</v>
      </c>
      <c r="C275" s="1101"/>
      <c r="D275" s="784"/>
      <c r="E275" s="1102"/>
      <c r="F275" s="1103"/>
      <c r="G275" s="1104"/>
      <c r="H275" s="1105"/>
      <c r="I275" s="793"/>
    </row>
    <row r="276" spans="1:9" ht="34.5" customHeight="1">
      <c r="A276" s="590"/>
      <c r="B276" s="1050"/>
      <c r="C276" s="1100"/>
      <c r="D276" s="787" t="s">
        <v>714</v>
      </c>
      <c r="E276" s="1106" t="s">
        <v>661</v>
      </c>
      <c r="F276" s="1198"/>
      <c r="G276" s="1198"/>
      <c r="H276" s="1107"/>
      <c r="I276" s="793"/>
    </row>
    <row r="277" spans="1:9" ht="56.25" customHeight="1">
      <c r="A277" s="550"/>
      <c r="B277" s="1069" t="s">
        <v>678</v>
      </c>
      <c r="C277" s="1070"/>
      <c r="D277" s="786"/>
      <c r="E277" s="1009"/>
      <c r="F277" s="1010"/>
      <c r="G277" s="1010"/>
      <c r="H277" s="1011"/>
    </row>
    <row r="278" spans="1:9" ht="15.75" customHeight="1">
      <c r="A278" s="550"/>
      <c r="B278" s="1005" t="s">
        <v>679</v>
      </c>
      <c r="C278" s="1065"/>
      <c r="D278" s="785"/>
      <c r="E278" s="1071"/>
      <c r="F278" s="1072"/>
      <c r="G278" s="1073"/>
      <c r="H278" s="1074"/>
      <c r="I278" s="793"/>
    </row>
    <row r="279" spans="1:9" ht="79.5" customHeight="1">
      <c r="A279" s="924"/>
      <c r="B279" s="1069" t="s">
        <v>680</v>
      </c>
      <c r="C279" s="1070"/>
      <c r="D279" s="786"/>
      <c r="E279" s="1009"/>
      <c r="F279" s="1010"/>
      <c r="G279" s="1010"/>
      <c r="H279" s="1011"/>
      <c r="I279" s="793"/>
    </row>
    <row r="280" spans="1:9" ht="27.75" customHeight="1">
      <c r="A280" s="775" t="s">
        <v>855</v>
      </c>
      <c r="B280" s="981" t="s">
        <v>698</v>
      </c>
      <c r="C280" s="981"/>
      <c r="D280" s="981"/>
      <c r="E280" s="981"/>
      <c r="F280" s="981"/>
      <c r="G280" s="981"/>
      <c r="H280" s="981"/>
      <c r="I280" s="793"/>
    </row>
    <row r="281" spans="1:9" ht="42" customHeight="1">
      <c r="A281" s="899">
        <v>6.1</v>
      </c>
      <c r="B281" s="984" t="s">
        <v>699</v>
      </c>
      <c r="C281" s="984"/>
      <c r="D281" s="984"/>
      <c r="E281" s="984"/>
      <c r="F281" s="984"/>
      <c r="G281" s="984"/>
      <c r="H281" s="984"/>
    </row>
    <row r="282" spans="1:9" ht="120" customHeight="1">
      <c r="A282" s="926" t="s">
        <v>856</v>
      </c>
      <c r="B282" s="587" t="s">
        <v>700</v>
      </c>
      <c r="C282" s="983" t="s">
        <v>701</v>
      </c>
      <c r="D282" s="983"/>
      <c r="E282" s="983"/>
      <c r="F282" s="983"/>
      <c r="G282" s="983"/>
      <c r="H282" s="983"/>
      <c r="I282" s="638"/>
    </row>
    <row r="283" spans="1:9" ht="81.75" customHeight="1">
      <c r="A283" s="901"/>
      <c r="B283" s="587" t="s">
        <v>484</v>
      </c>
      <c r="C283" s="983" t="s">
        <v>702</v>
      </c>
      <c r="D283" s="983"/>
      <c r="E283" s="983"/>
      <c r="F283" s="983"/>
      <c r="G283" s="983"/>
      <c r="H283" s="983"/>
      <c r="I283" s="793"/>
    </row>
    <row r="284" spans="1:9" ht="21" customHeight="1">
      <c r="A284" s="901"/>
      <c r="B284" s="793"/>
      <c r="C284" s="793"/>
      <c r="D284" s="793"/>
      <c r="E284" s="793"/>
      <c r="F284" s="793"/>
      <c r="G284" s="793"/>
      <c r="H284" s="793"/>
      <c r="I284" s="793"/>
    </row>
    <row r="285" spans="1:9" ht="36.75" customHeight="1">
      <c r="A285" s="899">
        <v>6.2</v>
      </c>
      <c r="B285" s="983" t="s">
        <v>177</v>
      </c>
      <c r="C285" s="983"/>
      <c r="D285" s="983"/>
      <c r="E285" s="983"/>
      <c r="F285" s="983"/>
      <c r="G285" s="983"/>
      <c r="H285" s="983"/>
    </row>
    <row r="286" spans="1:9" ht="10.5" customHeight="1">
      <c r="A286" s="901"/>
      <c r="B286" s="793"/>
      <c r="C286" s="793"/>
      <c r="D286" s="793"/>
      <c r="E286" s="793"/>
      <c r="F286" s="793"/>
      <c r="G286" s="793"/>
      <c r="H286" s="793"/>
      <c r="I286" s="793"/>
    </row>
    <row r="287" spans="1:9" ht="24" customHeight="1">
      <c r="A287" s="402"/>
      <c r="B287" s="1128" t="s">
        <v>703</v>
      </c>
      <c r="C287" s="1128"/>
      <c r="D287" s="1128"/>
      <c r="E287" s="1128"/>
      <c r="F287" s="1128"/>
      <c r="G287" s="1128"/>
      <c r="H287" s="1128"/>
      <c r="I287" s="793"/>
    </row>
    <row r="288" spans="1:9" ht="32.25" customHeight="1">
      <c r="A288" s="927"/>
      <c r="B288" s="1129"/>
      <c r="C288" s="1130"/>
      <c r="D288" s="640" t="s">
        <v>704</v>
      </c>
      <c r="E288" s="1131"/>
      <c r="F288" s="1132"/>
      <c r="G288" s="1132"/>
      <c r="H288" s="1132"/>
      <c r="I288" s="791"/>
    </row>
    <row r="289" spans="1:12" ht="50.25" customHeight="1">
      <c r="A289" s="641" t="s">
        <v>610</v>
      </c>
      <c r="B289" s="1064" t="s">
        <v>705</v>
      </c>
      <c r="C289" s="1064"/>
      <c r="D289" s="642" t="s">
        <v>706</v>
      </c>
      <c r="E289" s="793"/>
      <c r="F289" s="793"/>
      <c r="G289" s="793"/>
      <c r="H289" s="793"/>
      <c r="I289" s="791"/>
    </row>
    <row r="290" spans="1:12" ht="21" customHeight="1">
      <c r="A290" s="928"/>
      <c r="B290" s="1133" t="s">
        <v>707</v>
      </c>
      <c r="C290" s="1134"/>
      <c r="D290" s="644"/>
      <c r="E290" s="793"/>
      <c r="F290" s="793"/>
      <c r="G290" s="793"/>
      <c r="H290" s="793"/>
      <c r="I290" s="585"/>
      <c r="J290" s="645"/>
      <c r="K290" s="646"/>
    </row>
    <row r="291" spans="1:12" ht="23.25" customHeight="1">
      <c r="A291" s="928"/>
      <c r="B291" s="1133" t="s">
        <v>708</v>
      </c>
      <c r="C291" s="1134"/>
      <c r="D291" s="644"/>
      <c r="E291" s="793"/>
      <c r="F291" s="793"/>
      <c r="G291" s="793"/>
      <c r="H291" s="793"/>
      <c r="I291" s="647"/>
      <c r="J291" s="648"/>
      <c r="K291" s="649"/>
    </row>
    <row r="292" spans="1:12" ht="21.75" customHeight="1">
      <c r="A292" s="928"/>
      <c r="B292" s="1133" t="s">
        <v>709</v>
      </c>
      <c r="C292" s="1134"/>
      <c r="D292" s="644"/>
      <c r="E292" s="793"/>
      <c r="F292" s="793"/>
      <c r="G292" s="793"/>
      <c r="H292" s="793"/>
      <c r="I292" s="585"/>
      <c r="J292" s="645"/>
      <c r="K292" s="646"/>
      <c r="L292" s="426"/>
    </row>
    <row r="293" spans="1:12" ht="20.25" customHeight="1">
      <c r="A293" s="928"/>
      <c r="B293" s="1133" t="s">
        <v>710</v>
      </c>
      <c r="C293" s="1134"/>
      <c r="D293" s="644"/>
      <c r="E293" s="793"/>
      <c r="F293" s="793"/>
      <c r="G293" s="793"/>
      <c r="H293" s="793"/>
      <c r="I293" s="585"/>
      <c r="J293" s="645"/>
      <c r="K293" s="646"/>
      <c r="L293" s="426"/>
    </row>
    <row r="294" spans="1:12" ht="21.75" customHeight="1">
      <c r="A294" s="928"/>
      <c r="B294" s="1126" t="s">
        <v>711</v>
      </c>
      <c r="C294" s="1127"/>
      <c r="D294" s="644"/>
      <c r="E294" s="793"/>
      <c r="F294" s="793"/>
      <c r="G294" s="793"/>
      <c r="H294" s="793"/>
      <c r="I294" s="585"/>
      <c r="J294" s="645"/>
      <c r="K294" s="646"/>
      <c r="L294" s="426"/>
    </row>
    <row r="295" spans="1:12" ht="16.5" customHeight="1">
      <c r="A295" s="901"/>
      <c r="B295" s="793"/>
      <c r="C295" s="793"/>
      <c r="D295" s="793"/>
      <c r="E295" s="793"/>
      <c r="F295" s="793"/>
      <c r="G295" s="793"/>
      <c r="H295" s="793"/>
      <c r="I295" s="791"/>
    </row>
    <row r="296" spans="1:12">
      <c r="A296" s="901"/>
      <c r="B296" s="793"/>
      <c r="C296" s="793"/>
      <c r="D296" s="793"/>
      <c r="E296" s="793"/>
      <c r="F296" s="793"/>
      <c r="G296" s="793"/>
      <c r="H296" s="793"/>
      <c r="I296" s="791"/>
    </row>
    <row r="297" spans="1:12">
      <c r="I297" s="650"/>
    </row>
    <row r="298" spans="1:12" ht="16.5">
      <c r="B298" s="795" t="s">
        <v>7</v>
      </c>
      <c r="C298" s="651" t="str">
        <f>'Attach 3(JV)'!B24</f>
        <v>--</v>
      </c>
      <c r="F298" s="423" t="s">
        <v>5</v>
      </c>
      <c r="G298" s="795" t="str">
        <f>'Attach 3(JV)'!E24</f>
        <v/>
      </c>
      <c r="H298" s="795"/>
      <c r="I298" s="795"/>
    </row>
    <row r="299" spans="1:12" ht="16.5">
      <c r="B299" s="795" t="s">
        <v>8</v>
      </c>
      <c r="C299" s="651" t="str">
        <f>'Attach 3(JV)'!B25</f>
        <v/>
      </c>
      <c r="F299" s="423" t="s">
        <v>6</v>
      </c>
      <c r="G299" s="795" t="str">
        <f>'Attach 3(JV)'!E25</f>
        <v/>
      </c>
      <c r="H299" s="795"/>
      <c r="I299" s="795"/>
    </row>
  </sheetData>
  <sheetProtection password="CCB7" sheet="1" objects="1" scenarios="1" formatColumns="0" formatRows="0" selectLockedCells="1"/>
  <customSheetViews>
    <customSheetView guid="{F8DC905B-04E9-41D7-B695-0DB8D092215B}" scale="80" showPageBreaks="1" showGridLines="0" zeroValues="0" fitToPage="1" printArea="1" hiddenRows="1" hiddenColumns="1" view="pageBreakPreview" topLeftCell="A168">
      <selection activeCell="F185" sqref="F185:I185"/>
      <rowBreaks count="4" manualBreakCount="4">
        <brk id="73" max="8" man="1"/>
        <brk id="139" max="8" man="1"/>
        <brk id="221" max="8" man="1"/>
        <brk id="279" max="8" man="1"/>
      </rowBreaks>
      <pageMargins left="0.42" right="0.28999999999999998" top="0.4" bottom="0.56000000000000005" header="0.32" footer="0.24"/>
      <printOptions horizontalCentered="1"/>
      <pageSetup paperSize="9" scale="53" fitToHeight="7" orientation="portrait" r:id="rId1"/>
      <headerFooter alignWithMargins="0"/>
    </customSheetView>
    <customSheetView guid="{9E4D8F37-E7CE-4C8B-856D-527A9B5DC972}" scale="90" showPageBreaks="1" showGridLines="0" zeroValues="0" fitToPage="1" printArea="1" hiddenRows="1" hiddenColumns="1" view="pageBreakPreview" topLeftCell="A24">
      <selection activeCell="E192" sqref="E192"/>
      <rowBreaks count="4" manualBreakCount="4">
        <brk id="73" max="8" man="1"/>
        <brk id="96" max="8" man="1"/>
        <brk id="178" max="8" man="1"/>
        <brk id="236" max="8" man="1"/>
      </rowBreaks>
      <pageMargins left="0.42" right="0.28999999999999998" top="0.4" bottom="0.56000000000000005" header="0.32" footer="0.24"/>
      <printOptions horizontalCentered="1"/>
      <pageSetup paperSize="9" scale="61" fitToHeight="7" orientation="portrait" r:id="rId2"/>
      <headerFooter alignWithMargins="0"/>
    </customSheetView>
    <customSheetView guid="{3836A67F-51F8-4B52-B51D-937DC398CD1F}" scale="85" showPageBreaks="1" showGridLines="0" zeroValues="0" fitToPage="1" printArea="1" hiddenRows="1" hiddenColumns="1" view="pageBreakPreview">
      <selection activeCell="A22" sqref="A22:H22"/>
      <rowBreaks count="4" manualBreakCount="4">
        <brk id="73" max="8" man="1"/>
        <brk id="96" max="8" man="1"/>
        <brk id="178" max="8" man="1"/>
        <brk id="236" max="8" man="1"/>
      </rowBreaks>
      <pageMargins left="0.42" right="0.28999999999999998" top="0.4" bottom="0.56000000000000005" header="0.32" footer="0.24"/>
      <printOptions horizontalCentered="1"/>
      <pageSetup paperSize="9" scale="61" fitToHeight="7" orientation="portrait" r:id="rId3"/>
      <headerFooter alignWithMargins="0"/>
    </customSheetView>
    <customSheetView guid="{2CF6F19D-227C-4840-A9E1-6C944B0145DB}" showPageBreaks="1" showGridLines="0" zeroValues="0" fitToPage="1" printArea="1" hiddenRows="1" hiddenColumns="1" view="pageBreakPreview" topLeftCell="A39">
      <selection activeCell="D43" sqref="D43:F43"/>
      <rowBreaks count="4" manualBreakCount="4">
        <brk id="73" max="8" man="1"/>
        <brk id="96" max="8" man="1"/>
        <brk id="178" max="8" man="1"/>
        <brk id="235" max="8" man="1"/>
      </rowBreaks>
      <pageMargins left="0.42" right="0.28999999999999998" top="0.4" bottom="0.31" header="0.32" footer="0.24"/>
      <printOptions horizontalCentered="1"/>
      <pageSetup paperSize="9" scale="64" fitToHeight="0" orientation="portrait" r:id="rId4"/>
      <headerFooter alignWithMargins="0"/>
    </customSheetView>
    <customSheetView guid="{C8E5EF83-4BB4-40EF-BFD0-5A86E8183F6D}" scale="90" showPageBreaks="1" showGridLines="0" zeroValues="0" fitToPage="1" printArea="1" hiddenRows="1" hiddenColumns="1" view="pageBreakPreview" topLeftCell="A132">
      <selection activeCell="E192" sqref="E192"/>
      <rowBreaks count="4" manualBreakCount="4">
        <brk id="73" max="8" man="1"/>
        <brk id="96" max="8" man="1"/>
        <brk id="178" max="8" man="1"/>
        <brk id="236" max="8" man="1"/>
      </rowBreaks>
      <pageMargins left="0.42" right="0.28999999999999998" top="0.4" bottom="0.56000000000000005" header="0.32" footer="0.24"/>
      <printOptions horizontalCentered="1"/>
      <pageSetup paperSize="9" scale="61" fitToHeight="7" orientation="portrait" r:id="rId5"/>
      <headerFooter alignWithMargins="0"/>
    </customSheetView>
  </customSheetViews>
  <mergeCells count="362">
    <mergeCell ref="B118:E118"/>
    <mergeCell ref="B112:E112"/>
    <mergeCell ref="F112:G112"/>
    <mergeCell ref="H112:I112"/>
    <mergeCell ref="B113:E113"/>
    <mergeCell ref="B114:E114"/>
    <mergeCell ref="B115:E115"/>
    <mergeCell ref="A116:A117"/>
    <mergeCell ref="B116:E116"/>
    <mergeCell ref="B117:E117"/>
    <mergeCell ref="G103:H103"/>
    <mergeCell ref="G104:H104"/>
    <mergeCell ref="G105:H105"/>
    <mergeCell ref="G106:H106"/>
    <mergeCell ref="G107:H107"/>
    <mergeCell ref="G108:H108"/>
    <mergeCell ref="G109:H109"/>
    <mergeCell ref="B110:E110"/>
    <mergeCell ref="B111:E111"/>
    <mergeCell ref="G111:H111"/>
    <mergeCell ref="B290:C290"/>
    <mergeCell ref="B291:C291"/>
    <mergeCell ref="B292:C292"/>
    <mergeCell ref="B293:C293"/>
    <mergeCell ref="B294:C294"/>
    <mergeCell ref="B285:H285"/>
    <mergeCell ref="B287:H287"/>
    <mergeCell ref="B288:C288"/>
    <mergeCell ref="E288:F288"/>
    <mergeCell ref="G288:H288"/>
    <mergeCell ref="B289:C289"/>
    <mergeCell ref="B279:C279"/>
    <mergeCell ref="E279:H279"/>
    <mergeCell ref="B280:H280"/>
    <mergeCell ref="B281:H281"/>
    <mergeCell ref="C282:H282"/>
    <mergeCell ref="C283:H283"/>
    <mergeCell ref="B276:C276"/>
    <mergeCell ref="E276:H276"/>
    <mergeCell ref="B277:C277"/>
    <mergeCell ref="E277:H277"/>
    <mergeCell ref="B278:C278"/>
    <mergeCell ref="E278:F278"/>
    <mergeCell ref="G278:H278"/>
    <mergeCell ref="B272:C272"/>
    <mergeCell ref="F272:H272"/>
    <mergeCell ref="B273:C273"/>
    <mergeCell ref="B275:C275"/>
    <mergeCell ref="E275:F275"/>
    <mergeCell ref="G275:H275"/>
    <mergeCell ref="B269:C269"/>
    <mergeCell ref="F269:H269"/>
    <mergeCell ref="B270:C270"/>
    <mergeCell ref="F270:H270"/>
    <mergeCell ref="B271:C271"/>
    <mergeCell ref="F271:H271"/>
    <mergeCell ref="B264:C264"/>
    <mergeCell ref="F264:H264"/>
    <mergeCell ref="B266:H266"/>
    <mergeCell ref="B267:C267"/>
    <mergeCell ref="F267:H267"/>
    <mergeCell ref="B268:C268"/>
    <mergeCell ref="F268:H268"/>
    <mergeCell ref="B260:H260"/>
    <mergeCell ref="B261:C261"/>
    <mergeCell ref="F261:H261"/>
    <mergeCell ref="B262:C262"/>
    <mergeCell ref="F262:H262"/>
    <mergeCell ref="B263:C263"/>
    <mergeCell ref="F263:H263"/>
    <mergeCell ref="B255:C255"/>
    <mergeCell ref="E255:H255"/>
    <mergeCell ref="B257:H257"/>
    <mergeCell ref="B258:D258"/>
    <mergeCell ref="E258:H258"/>
    <mergeCell ref="B259:D259"/>
    <mergeCell ref="F259:H259"/>
    <mergeCell ref="B252:C252"/>
    <mergeCell ref="E252:H252"/>
    <mergeCell ref="B253:C253"/>
    <mergeCell ref="E253:H253"/>
    <mergeCell ref="B254:C254"/>
    <mergeCell ref="E254:F254"/>
    <mergeCell ref="G254:H254"/>
    <mergeCell ref="B248:C248"/>
    <mergeCell ref="F248:H248"/>
    <mergeCell ref="B249:C249"/>
    <mergeCell ref="B251:C251"/>
    <mergeCell ref="E251:F251"/>
    <mergeCell ref="G251:H251"/>
    <mergeCell ref="B245:C245"/>
    <mergeCell ref="F245:H245"/>
    <mergeCell ref="B246:C246"/>
    <mergeCell ref="F246:H246"/>
    <mergeCell ref="B247:C247"/>
    <mergeCell ref="F247:H247"/>
    <mergeCell ref="B240:C240"/>
    <mergeCell ref="F240:H240"/>
    <mergeCell ref="B242:H242"/>
    <mergeCell ref="B243:C243"/>
    <mergeCell ref="F243:H243"/>
    <mergeCell ref="B244:C244"/>
    <mergeCell ref="F244:H244"/>
    <mergeCell ref="B236:H236"/>
    <mergeCell ref="B237:C237"/>
    <mergeCell ref="F237:H237"/>
    <mergeCell ref="B238:C238"/>
    <mergeCell ref="F238:H238"/>
    <mergeCell ref="B239:C239"/>
    <mergeCell ref="F239:H239"/>
    <mergeCell ref="B229:I229"/>
    <mergeCell ref="B232:H232"/>
    <mergeCell ref="B233:H233"/>
    <mergeCell ref="B234:D234"/>
    <mergeCell ref="E234:H234"/>
    <mergeCell ref="B235:D235"/>
    <mergeCell ref="F235:H235"/>
    <mergeCell ref="B222:H222"/>
    <mergeCell ref="B224:H224"/>
    <mergeCell ref="B225:I225"/>
    <mergeCell ref="B226:I226"/>
    <mergeCell ref="B227:I227"/>
    <mergeCell ref="B228:I228"/>
    <mergeCell ref="B230:I230"/>
    <mergeCell ref="B215:H215"/>
    <mergeCell ref="B216:I216"/>
    <mergeCell ref="B217:H217"/>
    <mergeCell ref="A218:I218"/>
    <mergeCell ref="B219:H219"/>
    <mergeCell ref="B220:E220"/>
    <mergeCell ref="G220:H220"/>
    <mergeCell ref="B210:E210"/>
    <mergeCell ref="G210:H210"/>
    <mergeCell ref="B211:E211"/>
    <mergeCell ref="G211:H211"/>
    <mergeCell ref="A212:A213"/>
    <mergeCell ref="B212:E212"/>
    <mergeCell ref="B213:E213"/>
    <mergeCell ref="B205:I205"/>
    <mergeCell ref="B206:E206"/>
    <mergeCell ref="B207:E207"/>
    <mergeCell ref="G207:H207"/>
    <mergeCell ref="B208:E208"/>
    <mergeCell ref="B209:E209"/>
    <mergeCell ref="G209:H209"/>
    <mergeCell ref="B201:E201"/>
    <mergeCell ref="G201:H201"/>
    <mergeCell ref="B202:E202"/>
    <mergeCell ref="G202:H202"/>
    <mergeCell ref="A203:A204"/>
    <mergeCell ref="B203:E203"/>
    <mergeCell ref="B204:E204"/>
    <mergeCell ref="B197:E197"/>
    <mergeCell ref="B198:E198"/>
    <mergeCell ref="G198:H198"/>
    <mergeCell ref="B199:E199"/>
    <mergeCell ref="G199:H199"/>
    <mergeCell ref="B200:E200"/>
    <mergeCell ref="G200:H200"/>
    <mergeCell ref="B194:E194"/>
    <mergeCell ref="G194:H194"/>
    <mergeCell ref="B195:E195"/>
    <mergeCell ref="G195:H195"/>
    <mergeCell ref="B196:E196"/>
    <mergeCell ref="G196:H196"/>
    <mergeCell ref="B189:E189"/>
    <mergeCell ref="G189:H189"/>
    <mergeCell ref="B190:E193"/>
    <mergeCell ref="G190:H190"/>
    <mergeCell ref="G191:H191"/>
    <mergeCell ref="G192:H192"/>
    <mergeCell ref="G193:H193"/>
    <mergeCell ref="B185:E185"/>
    <mergeCell ref="F185:I185"/>
    <mergeCell ref="B186:E186"/>
    <mergeCell ref="F186:I186"/>
    <mergeCell ref="B187:I187"/>
    <mergeCell ref="B188:E188"/>
    <mergeCell ref="G188:H188"/>
    <mergeCell ref="B180:E180"/>
    <mergeCell ref="G180:H180"/>
    <mergeCell ref="A182:I182"/>
    <mergeCell ref="A183:I183"/>
    <mergeCell ref="B184:E184"/>
    <mergeCell ref="F184:I184"/>
    <mergeCell ref="B174:H174"/>
    <mergeCell ref="B175:E175"/>
    <mergeCell ref="B176:H176"/>
    <mergeCell ref="B177:E177"/>
    <mergeCell ref="B178:H178"/>
    <mergeCell ref="B179:E179"/>
    <mergeCell ref="B169:E169"/>
    <mergeCell ref="G169:H169"/>
    <mergeCell ref="B170:E170"/>
    <mergeCell ref="G170:H170"/>
    <mergeCell ref="A171:A172"/>
    <mergeCell ref="B171:E171"/>
    <mergeCell ref="B172:E172"/>
    <mergeCell ref="B165:E165"/>
    <mergeCell ref="B166:E166"/>
    <mergeCell ref="G166:H166"/>
    <mergeCell ref="B167:E167"/>
    <mergeCell ref="B168:E168"/>
    <mergeCell ref="G168:H168"/>
    <mergeCell ref="H158:I158"/>
    <mergeCell ref="B159:E159"/>
    <mergeCell ref="B160:E160"/>
    <mergeCell ref="A161:A163"/>
    <mergeCell ref="B161:E161"/>
    <mergeCell ref="B162:E163"/>
    <mergeCell ref="B155:E155"/>
    <mergeCell ref="B156:E156"/>
    <mergeCell ref="B157:E157"/>
    <mergeCell ref="B158:E158"/>
    <mergeCell ref="F158:G158"/>
    <mergeCell ref="B144:E144"/>
    <mergeCell ref="F144:I144"/>
    <mergeCell ref="B145:I145"/>
    <mergeCell ref="B146:E146"/>
    <mergeCell ref="B147:E147"/>
    <mergeCell ref="A148:A152"/>
    <mergeCell ref="B148:E149"/>
    <mergeCell ref="B96:E96"/>
    <mergeCell ref="A140:I140"/>
    <mergeCell ref="A141:I141"/>
    <mergeCell ref="B142:E142"/>
    <mergeCell ref="F142:I142"/>
    <mergeCell ref="B143:E143"/>
    <mergeCell ref="F143:I143"/>
    <mergeCell ref="B99:E99"/>
    <mergeCell ref="F99:I99"/>
    <mergeCell ref="B100:E100"/>
    <mergeCell ref="F100:I100"/>
    <mergeCell ref="B101:E101"/>
    <mergeCell ref="G101:H101"/>
    <mergeCell ref="B102:E102"/>
    <mergeCell ref="G102:H102"/>
    <mergeCell ref="A103:A109"/>
    <mergeCell ref="B103:E106"/>
    <mergeCell ref="B91:E91"/>
    <mergeCell ref="B92:E92"/>
    <mergeCell ref="B93:E93"/>
    <mergeCell ref="A94:A95"/>
    <mergeCell ref="B94:E94"/>
    <mergeCell ref="B95:E95"/>
    <mergeCell ref="G87:H87"/>
    <mergeCell ref="B88:E88"/>
    <mergeCell ref="B89:E89"/>
    <mergeCell ref="G89:H89"/>
    <mergeCell ref="B90:E90"/>
    <mergeCell ref="F90:G90"/>
    <mergeCell ref="H90:I90"/>
    <mergeCell ref="B80:E80"/>
    <mergeCell ref="G80:H80"/>
    <mergeCell ref="A81:A87"/>
    <mergeCell ref="B81:E84"/>
    <mergeCell ref="G81:H81"/>
    <mergeCell ref="G82:H82"/>
    <mergeCell ref="G83:H83"/>
    <mergeCell ref="G84:H84"/>
    <mergeCell ref="G85:H85"/>
    <mergeCell ref="G86:H86"/>
    <mergeCell ref="A75:I75"/>
    <mergeCell ref="B77:E77"/>
    <mergeCell ref="F77:I77"/>
    <mergeCell ref="B78:E78"/>
    <mergeCell ref="F78:I78"/>
    <mergeCell ref="B79:E79"/>
    <mergeCell ref="G79:H79"/>
    <mergeCell ref="B66:I66"/>
    <mergeCell ref="B68:I68"/>
    <mergeCell ref="B69:I69"/>
    <mergeCell ref="B70:I70"/>
    <mergeCell ref="B71:I71"/>
    <mergeCell ref="A74:I74"/>
    <mergeCell ref="D54:F54"/>
    <mergeCell ref="D55:F55"/>
    <mergeCell ref="B57:F57"/>
    <mergeCell ref="B58:F58"/>
    <mergeCell ref="B61:I61"/>
    <mergeCell ref="B64:I64"/>
    <mergeCell ref="B50:C50"/>
    <mergeCell ref="D50:F50"/>
    <mergeCell ref="B51:C51"/>
    <mergeCell ref="B52:C52"/>
    <mergeCell ref="D52:F52"/>
    <mergeCell ref="D53:F53"/>
    <mergeCell ref="B47:C47"/>
    <mergeCell ref="D47:F47"/>
    <mergeCell ref="B48:C48"/>
    <mergeCell ref="D48:F48"/>
    <mergeCell ref="B49:C49"/>
    <mergeCell ref="D49:F49"/>
    <mergeCell ref="A43:A45"/>
    <mergeCell ref="B43:C45"/>
    <mergeCell ref="D43:F43"/>
    <mergeCell ref="D44:F44"/>
    <mergeCell ref="D45:F45"/>
    <mergeCell ref="B46:C46"/>
    <mergeCell ref="D46:F46"/>
    <mergeCell ref="B20:H20"/>
    <mergeCell ref="B37:H37"/>
    <mergeCell ref="B38:H38"/>
    <mergeCell ref="A39:A41"/>
    <mergeCell ref="B39:C41"/>
    <mergeCell ref="D39:F41"/>
    <mergeCell ref="B42:C42"/>
    <mergeCell ref="D42:F42"/>
    <mergeCell ref="B29:H29"/>
    <mergeCell ref="B30:H30"/>
    <mergeCell ref="B32:H32"/>
    <mergeCell ref="B33:H33"/>
    <mergeCell ref="B34:H34"/>
    <mergeCell ref="B36:H36"/>
    <mergeCell ref="G122:H122"/>
    <mergeCell ref="G123:H123"/>
    <mergeCell ref="G124:H124"/>
    <mergeCell ref="G125:H125"/>
    <mergeCell ref="G126:H126"/>
    <mergeCell ref="G127:H127"/>
    <mergeCell ref="G128:H128"/>
    <mergeCell ref="A3:I3"/>
    <mergeCell ref="A5:I5"/>
    <mergeCell ref="A8:D8"/>
    <mergeCell ref="B9:C9"/>
    <mergeCell ref="B10:C10"/>
    <mergeCell ref="B11:C11"/>
    <mergeCell ref="B21:H21"/>
    <mergeCell ref="B22:H22"/>
    <mergeCell ref="A25:H25"/>
    <mergeCell ref="A26:H26"/>
    <mergeCell ref="B27:H27"/>
    <mergeCell ref="B28:H28"/>
    <mergeCell ref="B12:C12"/>
    <mergeCell ref="B13:C13"/>
    <mergeCell ref="A16:I16"/>
    <mergeCell ref="B18:F18"/>
    <mergeCell ref="B19:H19"/>
    <mergeCell ref="A136:A137"/>
    <mergeCell ref="B136:E136"/>
    <mergeCell ref="B137:E137"/>
    <mergeCell ref="B138:E138"/>
    <mergeCell ref="B133:E133"/>
    <mergeCell ref="A97:I97"/>
    <mergeCell ref="A119:I119"/>
    <mergeCell ref="A139:I139"/>
    <mergeCell ref="B154:F154"/>
    <mergeCell ref="B129:E129"/>
    <mergeCell ref="B130:E130"/>
    <mergeCell ref="G130:H130"/>
    <mergeCell ref="B131:E131"/>
    <mergeCell ref="F131:G131"/>
    <mergeCell ref="H131:I131"/>
    <mergeCell ref="B132:E132"/>
    <mergeCell ref="B134:E134"/>
    <mergeCell ref="B135:E135"/>
    <mergeCell ref="B120:E120"/>
    <mergeCell ref="G120:H120"/>
    <mergeCell ref="B121:E121"/>
    <mergeCell ref="G121:H121"/>
    <mergeCell ref="A122:A128"/>
    <mergeCell ref="B122:E125"/>
  </mergeCells>
  <conditionalFormatting sqref="D288 E254:H254 E243:F243 E250:H250 A25:H25 A32:H33 F244:F245 E253 E255 D237">
    <cfRule type="expression" dxfId="60" priority="24" stopIfTrue="1">
      <formula>$M$18="Sole Bidder"</formula>
    </cfRule>
  </conditionalFormatting>
  <conditionalFormatting sqref="A280">
    <cfRule type="expression" dxfId="59" priority="25" stopIfTrue="1">
      <formula>$M$18="Sole Bidder"</formula>
    </cfRule>
  </conditionalFormatting>
  <conditionalFormatting sqref="A244 D244 F244 D268 F268">
    <cfRule type="expression" dxfId="58" priority="26" stopIfTrue="1">
      <formula>$E$235="No"</formula>
    </cfRule>
  </conditionalFormatting>
  <conditionalFormatting sqref="A19">
    <cfRule type="expression" dxfId="57" priority="27" stopIfTrue="1">
      <formula>$M$18="Sole Bidder"</formula>
    </cfRule>
    <cfRule type="expression" dxfId="56" priority="28" stopIfTrue="1">
      <formula>$M$18=1</formula>
    </cfRule>
  </conditionalFormatting>
  <conditionalFormatting sqref="E288:F288">
    <cfRule type="expression" dxfId="55" priority="29" stopIfTrue="1">
      <formula>#REF!&lt;2</formula>
    </cfRule>
  </conditionalFormatting>
  <conditionalFormatting sqref="G288:H288">
    <cfRule type="expression" dxfId="54" priority="30" stopIfTrue="1">
      <formula>#REF!&lt;2</formula>
    </cfRule>
    <cfRule type="expression" dxfId="53" priority="31" stopIfTrue="1">
      <formula>$M$233=1</formula>
    </cfRule>
  </conditionalFormatting>
  <conditionalFormatting sqref="B19:H19 B18:F18">
    <cfRule type="expression" dxfId="52" priority="32" stopIfTrue="1">
      <formula>$M$20&lt;2</formula>
    </cfRule>
  </conditionalFormatting>
  <conditionalFormatting sqref="A22:H22">
    <cfRule type="expression" dxfId="51" priority="33" stopIfTrue="1">
      <formula>AND($M$20=2,$M$21="2 or more")</formula>
    </cfRule>
  </conditionalFormatting>
  <conditionalFormatting sqref="A20:H21">
    <cfRule type="expression" dxfId="50" priority="34" stopIfTrue="1">
      <formula>$M$20=2</formula>
    </cfRule>
  </conditionalFormatting>
  <conditionalFormatting sqref="A34:H34">
    <cfRule type="expression" dxfId="49" priority="35" stopIfTrue="1">
      <formula>$M$20&lt;2</formula>
    </cfRule>
  </conditionalFormatting>
  <conditionalFormatting sqref="D290:D294">
    <cfRule type="expression" dxfId="48" priority="23" stopIfTrue="1">
      <formula>#REF!&lt;2</formula>
    </cfRule>
  </conditionalFormatting>
  <conditionalFormatting sqref="F235">
    <cfRule type="expression" dxfId="47" priority="22" stopIfTrue="1">
      <formula>$E$235="No"</formula>
    </cfRule>
  </conditionalFormatting>
  <conditionalFormatting sqref="F235">
    <cfRule type="expression" dxfId="46" priority="21" stopIfTrue="1">
      <formula>$M$18="Sole Bidder"</formula>
    </cfRule>
  </conditionalFormatting>
  <conditionalFormatting sqref="F246">
    <cfRule type="expression" dxfId="45" priority="19" stopIfTrue="1">
      <formula>$M$18="Sole Bidder"</formula>
    </cfRule>
  </conditionalFormatting>
  <conditionalFormatting sqref="F246">
    <cfRule type="expression" dxfId="44" priority="20" stopIfTrue="1">
      <formula>$E$235="No"</formula>
    </cfRule>
  </conditionalFormatting>
  <conditionalFormatting sqref="F247">
    <cfRule type="expression" dxfId="43" priority="17" stopIfTrue="1">
      <formula>$M$18="Sole Bidder"</formula>
    </cfRule>
  </conditionalFormatting>
  <conditionalFormatting sqref="F247">
    <cfRule type="expression" dxfId="42" priority="18" stopIfTrue="1">
      <formula>$E$235="No"</formula>
    </cfRule>
  </conditionalFormatting>
  <conditionalFormatting sqref="F248">
    <cfRule type="expression" dxfId="41" priority="15" stopIfTrue="1">
      <formula>$M$18="Sole Bidder"</formula>
    </cfRule>
  </conditionalFormatting>
  <conditionalFormatting sqref="F248">
    <cfRule type="expression" dxfId="40" priority="16" stopIfTrue="1">
      <formula>$E$235="No"</formula>
    </cfRule>
  </conditionalFormatting>
  <conditionalFormatting sqref="D243">
    <cfRule type="expression" dxfId="39" priority="14" stopIfTrue="1">
      <formula>$M$18="Sole Bidder"</formula>
    </cfRule>
  </conditionalFormatting>
  <conditionalFormatting sqref="F237">
    <cfRule type="expression" dxfId="38" priority="13" stopIfTrue="1">
      <formula>$M$18="Sole Bidder"</formula>
    </cfRule>
  </conditionalFormatting>
  <conditionalFormatting sqref="E278:H278 E267:F267 E274:H274 F268:F269 E277 E279 D261">
    <cfRule type="expression" dxfId="37" priority="11" stopIfTrue="1">
      <formula>$M$18="Sole Bidder"</formula>
    </cfRule>
  </conditionalFormatting>
  <conditionalFormatting sqref="A268">
    <cfRule type="expression" dxfId="36" priority="12" stopIfTrue="1">
      <formula>$E$235="No"</formula>
    </cfRule>
  </conditionalFormatting>
  <conditionalFormatting sqref="F259">
    <cfRule type="expression" dxfId="35" priority="10" stopIfTrue="1">
      <formula>$E$235="No"</formula>
    </cfRule>
  </conditionalFormatting>
  <conditionalFormatting sqref="F259">
    <cfRule type="expression" dxfId="34" priority="9" stopIfTrue="1">
      <formula>$M$18="Sole Bidder"</formula>
    </cfRule>
  </conditionalFormatting>
  <conditionalFormatting sqref="F270">
    <cfRule type="expression" dxfId="33" priority="7" stopIfTrue="1">
      <formula>$M$18="Sole Bidder"</formula>
    </cfRule>
  </conditionalFormatting>
  <conditionalFormatting sqref="F270">
    <cfRule type="expression" dxfId="32" priority="8" stopIfTrue="1">
      <formula>$E$235="No"</formula>
    </cfRule>
  </conditionalFormatting>
  <conditionalFormatting sqref="F271">
    <cfRule type="expression" dxfId="31" priority="5" stopIfTrue="1">
      <formula>$M$18="Sole Bidder"</formula>
    </cfRule>
  </conditionalFormatting>
  <conditionalFormatting sqref="F271">
    <cfRule type="expression" dxfId="30" priority="6" stopIfTrue="1">
      <formula>$E$235="No"</formula>
    </cfRule>
  </conditionalFormatting>
  <conditionalFormatting sqref="F272">
    <cfRule type="expression" dxfId="29" priority="3" stopIfTrue="1">
      <formula>$M$18="Sole Bidder"</formula>
    </cfRule>
  </conditionalFormatting>
  <conditionalFormatting sqref="F272">
    <cfRule type="expression" dxfId="28" priority="4" stopIfTrue="1">
      <formula>$E$235="No"</formula>
    </cfRule>
  </conditionalFormatting>
  <conditionalFormatting sqref="D267">
    <cfRule type="expression" dxfId="27" priority="2" stopIfTrue="1">
      <formula>$M$18="Sole Bidder"</formula>
    </cfRule>
  </conditionalFormatting>
  <conditionalFormatting sqref="F261">
    <cfRule type="expression" dxfId="26" priority="1" stopIfTrue="1">
      <formula>$M$18="Sole Bidder"</formula>
    </cfRule>
  </conditionalFormatting>
  <dataValidations count="3">
    <dataValidation type="list" allowBlank="1" showInputMessage="1" showErrorMessage="1" sqref="I174">
      <formula1>$S$171:$S$171</formula1>
    </dataValidation>
    <dataValidation type="list" allowBlank="1" showInputMessage="1" showErrorMessage="1" sqref="I217 I215 I219">
      <formula1>"YES,NO"</formula1>
    </dataValidation>
    <dataValidation type="list" allowBlank="1" showInputMessage="1" showErrorMessage="1" sqref="G290:G294 I178 G57:G58 D290:E294 F143:I143 F185:I185 E235 E237 E259 E261">
      <formula1>"Yes,No"</formula1>
    </dataValidation>
  </dataValidations>
  <printOptions horizontalCentered="1"/>
  <pageMargins left="0.42" right="0.28999999999999998" top="0.4" bottom="0.56000000000000005" header="0.32" footer="0.24"/>
  <pageSetup paperSize="9" scale="53" fitToHeight="7" orientation="portrait" r:id="rId6"/>
  <headerFooter alignWithMargins="0"/>
  <rowBreaks count="4" manualBreakCount="4">
    <brk id="73" max="8" man="1"/>
    <brk id="139" max="8" man="1"/>
    <brk id="221" max="8" man="1"/>
    <brk id="279" max="8" man="1"/>
  </rowBreaks>
  <drawing r:id="rId7"/>
  <legacyDrawing r:id="rId8"/>
  <mc:AlternateContent xmlns:mc="http://schemas.openxmlformats.org/markup-compatibility/2006">
    <mc:Choice Requires="x14">
      <controls>
        <mc:AlternateContent xmlns:mc="http://schemas.openxmlformats.org/markup-compatibility/2006">
          <mc:Choice Requires="x14">
            <control shapeId="118785" r:id="rId9" name="Check Box 1">
              <controlPr defaultSize="0" autoFill="0" autoLine="0" autoPict="0">
                <anchor moveWithCells="1" sizeWithCells="1">
                  <from>
                    <xdr:col>6</xdr:col>
                    <xdr:colOff>895350</xdr:colOff>
                    <xdr:row>87</xdr:row>
                    <xdr:rowOff>0</xdr:rowOff>
                  </from>
                  <to>
                    <xdr:col>6</xdr:col>
                    <xdr:colOff>895350</xdr:colOff>
                    <xdr:row>87</xdr:row>
                    <xdr:rowOff>0</xdr:rowOff>
                  </to>
                </anchor>
              </controlPr>
            </control>
          </mc:Choice>
        </mc:AlternateContent>
        <mc:AlternateContent xmlns:mc="http://schemas.openxmlformats.org/markup-compatibility/2006">
          <mc:Choice Requires="x14">
            <control shapeId="118786" r:id="rId10" name="Check Box 2">
              <controlPr defaultSize="0" autoFill="0" autoLine="0" autoPict="0">
                <anchor moveWithCells="1" sizeWithCells="1">
                  <from>
                    <xdr:col>6</xdr:col>
                    <xdr:colOff>895350</xdr:colOff>
                    <xdr:row>87</xdr:row>
                    <xdr:rowOff>0</xdr:rowOff>
                  </from>
                  <to>
                    <xdr:col>6</xdr:col>
                    <xdr:colOff>895350</xdr:colOff>
                    <xdr:row>87</xdr:row>
                    <xdr:rowOff>0</xdr:rowOff>
                  </to>
                </anchor>
              </controlPr>
            </control>
          </mc:Choice>
        </mc:AlternateContent>
        <mc:AlternateContent xmlns:mc="http://schemas.openxmlformats.org/markup-compatibility/2006">
          <mc:Choice Requires="x14">
            <control shapeId="118787" r:id="rId11" name="Check Box 3">
              <controlPr defaultSize="0" autoFill="0" autoLine="0" autoPict="0">
                <anchor moveWithCells="1" sizeWithCells="1">
                  <from>
                    <xdr:col>6</xdr:col>
                    <xdr:colOff>895350</xdr:colOff>
                    <xdr:row>87</xdr:row>
                    <xdr:rowOff>0</xdr:rowOff>
                  </from>
                  <to>
                    <xdr:col>6</xdr:col>
                    <xdr:colOff>895350</xdr:colOff>
                    <xdr:row>87</xdr:row>
                    <xdr:rowOff>0</xdr:rowOff>
                  </to>
                </anchor>
              </controlPr>
            </control>
          </mc:Choice>
        </mc:AlternateContent>
        <mc:AlternateContent xmlns:mc="http://schemas.openxmlformats.org/markup-compatibility/2006">
          <mc:Choice Requires="x14">
            <control shapeId="118788" r:id="rId12" name="Check Box 4">
              <controlPr defaultSize="0" autoFill="0" autoLine="0" autoPict="0">
                <anchor moveWithCells="1" sizeWithCells="1">
                  <from>
                    <xdr:col>6</xdr:col>
                    <xdr:colOff>895350</xdr:colOff>
                    <xdr:row>87</xdr:row>
                    <xdr:rowOff>0</xdr:rowOff>
                  </from>
                  <to>
                    <xdr:col>6</xdr:col>
                    <xdr:colOff>895350</xdr:colOff>
                    <xdr:row>87</xdr:row>
                    <xdr:rowOff>0</xdr:rowOff>
                  </to>
                </anchor>
              </controlPr>
            </control>
          </mc:Choice>
        </mc:AlternateContent>
        <mc:AlternateContent xmlns:mc="http://schemas.openxmlformats.org/markup-compatibility/2006">
          <mc:Choice Requires="x14">
            <control shapeId="118789" r:id="rId13" name="Check Box 5">
              <controlPr defaultSize="0" autoFill="0" autoLine="0" autoPict="0">
                <anchor moveWithCells="1" sizeWithCells="1">
                  <from>
                    <xdr:col>6</xdr:col>
                    <xdr:colOff>895350</xdr:colOff>
                    <xdr:row>87</xdr:row>
                    <xdr:rowOff>0</xdr:rowOff>
                  </from>
                  <to>
                    <xdr:col>6</xdr:col>
                    <xdr:colOff>895350</xdr:colOff>
                    <xdr:row>87</xdr:row>
                    <xdr:rowOff>0</xdr:rowOff>
                  </to>
                </anchor>
              </controlPr>
            </control>
          </mc:Choice>
        </mc:AlternateContent>
        <mc:AlternateContent xmlns:mc="http://schemas.openxmlformats.org/markup-compatibility/2006">
          <mc:Choice Requires="x14">
            <control shapeId="118790" r:id="rId14" name="Check Box 6">
              <controlPr defaultSize="0" autoFill="0" autoLine="0" autoPict="0">
                <anchor moveWithCells="1" sizeWithCells="1">
                  <from>
                    <xdr:col>5</xdr:col>
                    <xdr:colOff>47625</xdr:colOff>
                    <xdr:row>87</xdr:row>
                    <xdr:rowOff>0</xdr:rowOff>
                  </from>
                  <to>
                    <xdr:col>5</xdr:col>
                    <xdr:colOff>47625</xdr:colOff>
                    <xdr:row>87</xdr:row>
                    <xdr:rowOff>0</xdr:rowOff>
                  </to>
                </anchor>
              </controlPr>
            </control>
          </mc:Choice>
        </mc:AlternateContent>
        <mc:AlternateContent xmlns:mc="http://schemas.openxmlformats.org/markup-compatibility/2006">
          <mc:Choice Requires="x14">
            <control shapeId="118791" r:id="rId15" name="Check Box 7">
              <controlPr defaultSize="0" autoFill="0" autoLine="0" autoPict="0">
                <anchor moveWithCells="1" sizeWithCells="1">
                  <from>
                    <xdr:col>8</xdr:col>
                    <xdr:colOff>1781175</xdr:colOff>
                    <xdr:row>87</xdr:row>
                    <xdr:rowOff>0</xdr:rowOff>
                  </from>
                  <to>
                    <xdr:col>8</xdr:col>
                    <xdr:colOff>1781175</xdr:colOff>
                    <xdr:row>87</xdr:row>
                    <xdr:rowOff>0</xdr:rowOff>
                  </to>
                </anchor>
              </controlPr>
            </control>
          </mc:Choice>
        </mc:AlternateContent>
        <mc:AlternateContent xmlns:mc="http://schemas.openxmlformats.org/markup-compatibility/2006">
          <mc:Choice Requires="x14">
            <control shapeId="118792" r:id="rId16" name="Check Box 8">
              <controlPr defaultSize="0" autoFill="0" autoLine="0" autoPict="0">
                <anchor moveWithCells="1" sizeWithCells="1">
                  <from>
                    <xdr:col>8</xdr:col>
                    <xdr:colOff>1781175</xdr:colOff>
                    <xdr:row>87</xdr:row>
                    <xdr:rowOff>0</xdr:rowOff>
                  </from>
                  <to>
                    <xdr:col>8</xdr:col>
                    <xdr:colOff>1781175</xdr:colOff>
                    <xdr:row>87</xdr:row>
                    <xdr:rowOff>0</xdr:rowOff>
                  </to>
                </anchor>
              </controlPr>
            </control>
          </mc:Choice>
        </mc:AlternateContent>
        <mc:AlternateContent xmlns:mc="http://schemas.openxmlformats.org/markup-compatibility/2006">
          <mc:Choice Requires="x14">
            <control shapeId="118793" r:id="rId17" name="Check Box 9">
              <controlPr defaultSize="0" autoFill="0" autoLine="0" autoPict="0">
                <anchor moveWithCells="1" sizeWithCells="1">
                  <from>
                    <xdr:col>8</xdr:col>
                    <xdr:colOff>1781175</xdr:colOff>
                    <xdr:row>87</xdr:row>
                    <xdr:rowOff>0</xdr:rowOff>
                  </from>
                  <to>
                    <xdr:col>8</xdr:col>
                    <xdr:colOff>1781175</xdr:colOff>
                    <xdr:row>87</xdr:row>
                    <xdr:rowOff>0</xdr:rowOff>
                  </to>
                </anchor>
              </controlPr>
            </control>
          </mc:Choice>
        </mc:AlternateContent>
        <mc:AlternateContent xmlns:mc="http://schemas.openxmlformats.org/markup-compatibility/2006">
          <mc:Choice Requires="x14">
            <control shapeId="118794" r:id="rId18" name="Check Box 10">
              <controlPr defaultSize="0" autoFill="0" autoLine="0" autoPict="0">
                <anchor moveWithCells="1" sizeWithCells="1">
                  <from>
                    <xdr:col>8</xdr:col>
                    <xdr:colOff>1781175</xdr:colOff>
                    <xdr:row>87</xdr:row>
                    <xdr:rowOff>0</xdr:rowOff>
                  </from>
                  <to>
                    <xdr:col>8</xdr:col>
                    <xdr:colOff>1781175</xdr:colOff>
                    <xdr:row>87</xdr:row>
                    <xdr:rowOff>0</xdr:rowOff>
                  </to>
                </anchor>
              </controlPr>
            </control>
          </mc:Choice>
        </mc:AlternateContent>
        <mc:AlternateContent xmlns:mc="http://schemas.openxmlformats.org/markup-compatibility/2006">
          <mc:Choice Requires="x14">
            <control shapeId="118795" r:id="rId19" name="Check Box 11">
              <controlPr defaultSize="0" autoFill="0" autoLine="0" autoPict="0">
                <anchor moveWithCells="1" sizeWithCells="1">
                  <from>
                    <xdr:col>8</xdr:col>
                    <xdr:colOff>1781175</xdr:colOff>
                    <xdr:row>87</xdr:row>
                    <xdr:rowOff>0</xdr:rowOff>
                  </from>
                  <to>
                    <xdr:col>9</xdr:col>
                    <xdr:colOff>0</xdr:colOff>
                    <xdr:row>87</xdr:row>
                    <xdr:rowOff>0</xdr:rowOff>
                  </to>
                </anchor>
              </controlPr>
            </control>
          </mc:Choice>
        </mc:AlternateContent>
        <mc:AlternateContent xmlns:mc="http://schemas.openxmlformats.org/markup-compatibility/2006">
          <mc:Choice Requires="x14">
            <control shapeId="118796" r:id="rId20" name="Check Box 12">
              <controlPr defaultSize="0" autoFill="0" autoLine="0" autoPict="0">
                <anchor moveWithCells="1" sizeWithCells="1">
                  <from>
                    <xdr:col>7</xdr:col>
                    <xdr:colOff>47625</xdr:colOff>
                    <xdr:row>87</xdr:row>
                    <xdr:rowOff>0</xdr:rowOff>
                  </from>
                  <to>
                    <xdr:col>7</xdr:col>
                    <xdr:colOff>47625</xdr:colOff>
                    <xdr:row>87</xdr:row>
                    <xdr:rowOff>0</xdr:rowOff>
                  </to>
                </anchor>
              </controlPr>
            </control>
          </mc:Choice>
        </mc:AlternateContent>
        <mc:AlternateContent xmlns:mc="http://schemas.openxmlformats.org/markup-compatibility/2006">
          <mc:Choice Requires="x14">
            <control shapeId="118797" r:id="rId21" name="Check Box 13">
              <controlPr defaultSize="0" autoFill="0" autoLine="0" autoPict="0">
                <anchor moveWithCells="1" sizeWithCells="1">
                  <from>
                    <xdr:col>5</xdr:col>
                    <xdr:colOff>66675</xdr:colOff>
                    <xdr:row>93</xdr:row>
                    <xdr:rowOff>38100</xdr:rowOff>
                  </from>
                  <to>
                    <xdr:col>5</xdr:col>
                    <xdr:colOff>523875</xdr:colOff>
                    <xdr:row>94</xdr:row>
                    <xdr:rowOff>171450</xdr:rowOff>
                  </to>
                </anchor>
              </controlPr>
            </control>
          </mc:Choice>
        </mc:AlternateContent>
        <mc:AlternateContent xmlns:mc="http://schemas.openxmlformats.org/markup-compatibility/2006">
          <mc:Choice Requires="x14">
            <control shapeId="118798" r:id="rId22" name="Check Box 14">
              <controlPr defaultSize="0" autoFill="0" autoLine="0" autoPict="0">
                <anchor moveWithCells="1" sizeWithCells="1">
                  <from>
                    <xdr:col>5</xdr:col>
                    <xdr:colOff>685800</xdr:colOff>
                    <xdr:row>93</xdr:row>
                    <xdr:rowOff>38100</xdr:rowOff>
                  </from>
                  <to>
                    <xdr:col>5</xdr:col>
                    <xdr:colOff>1314450</xdr:colOff>
                    <xdr:row>94</xdr:row>
                    <xdr:rowOff>171450</xdr:rowOff>
                  </to>
                </anchor>
              </controlPr>
            </control>
          </mc:Choice>
        </mc:AlternateContent>
        <mc:AlternateContent xmlns:mc="http://schemas.openxmlformats.org/markup-compatibility/2006">
          <mc:Choice Requires="x14">
            <control shapeId="118799" r:id="rId23" name="Check Box 15">
              <controlPr defaultSize="0" autoFill="0" autoLine="0" autoPict="0">
                <anchor moveWithCells="1" sizeWithCells="1">
                  <from>
                    <xdr:col>5</xdr:col>
                    <xdr:colOff>57150</xdr:colOff>
                    <xdr:row>94</xdr:row>
                    <xdr:rowOff>190500</xdr:rowOff>
                  </from>
                  <to>
                    <xdr:col>5</xdr:col>
                    <xdr:colOff>628650</xdr:colOff>
                    <xdr:row>94</xdr:row>
                    <xdr:rowOff>657225</xdr:rowOff>
                  </to>
                </anchor>
              </controlPr>
            </control>
          </mc:Choice>
        </mc:AlternateContent>
        <mc:AlternateContent xmlns:mc="http://schemas.openxmlformats.org/markup-compatibility/2006">
          <mc:Choice Requires="x14">
            <control shapeId="118800" r:id="rId24" name="Check Box 16">
              <controlPr defaultSize="0" autoFill="0" autoLine="0" autoPict="0">
                <anchor moveWithCells="1" sizeWithCells="1">
                  <from>
                    <xdr:col>5</xdr:col>
                    <xdr:colOff>695325</xdr:colOff>
                    <xdr:row>94</xdr:row>
                    <xdr:rowOff>200025</xdr:rowOff>
                  </from>
                  <to>
                    <xdr:col>5</xdr:col>
                    <xdr:colOff>1676400</xdr:colOff>
                    <xdr:row>94</xdr:row>
                    <xdr:rowOff>666750</xdr:rowOff>
                  </to>
                </anchor>
              </controlPr>
            </control>
          </mc:Choice>
        </mc:AlternateContent>
        <mc:AlternateContent xmlns:mc="http://schemas.openxmlformats.org/markup-compatibility/2006">
          <mc:Choice Requires="x14">
            <control shapeId="118801" r:id="rId25" name="Check Box 17">
              <controlPr defaultSize="0" autoFill="0" autoLine="0" autoPict="0">
                <anchor moveWithCells="1" sizeWithCells="1">
                  <from>
                    <xdr:col>6</xdr:col>
                    <xdr:colOff>133350</xdr:colOff>
                    <xdr:row>93</xdr:row>
                    <xdr:rowOff>19050</xdr:rowOff>
                  </from>
                  <to>
                    <xdr:col>6</xdr:col>
                    <xdr:colOff>552450</xdr:colOff>
                    <xdr:row>94</xdr:row>
                    <xdr:rowOff>190500</xdr:rowOff>
                  </to>
                </anchor>
              </controlPr>
            </control>
          </mc:Choice>
        </mc:AlternateContent>
        <mc:AlternateContent xmlns:mc="http://schemas.openxmlformats.org/markup-compatibility/2006">
          <mc:Choice Requires="x14">
            <control shapeId="118802" r:id="rId26" name="Check Box 18">
              <controlPr defaultSize="0" autoFill="0" autoLine="0" autoPict="0">
                <anchor moveWithCells="1" sizeWithCells="1">
                  <from>
                    <xdr:col>6</xdr:col>
                    <xdr:colOff>714375</xdr:colOff>
                    <xdr:row>93</xdr:row>
                    <xdr:rowOff>19050</xdr:rowOff>
                  </from>
                  <to>
                    <xdr:col>7</xdr:col>
                    <xdr:colOff>209550</xdr:colOff>
                    <xdr:row>94</xdr:row>
                    <xdr:rowOff>190500</xdr:rowOff>
                  </to>
                </anchor>
              </controlPr>
            </control>
          </mc:Choice>
        </mc:AlternateContent>
        <mc:AlternateContent xmlns:mc="http://schemas.openxmlformats.org/markup-compatibility/2006">
          <mc:Choice Requires="x14">
            <control shapeId="118803" r:id="rId27" name="Check Box 19">
              <controlPr defaultSize="0" autoFill="0" autoLine="0" autoPict="0">
                <anchor moveWithCells="1" sizeWithCells="1">
                  <from>
                    <xdr:col>6</xdr:col>
                    <xdr:colOff>123825</xdr:colOff>
                    <xdr:row>94</xdr:row>
                    <xdr:rowOff>209550</xdr:rowOff>
                  </from>
                  <to>
                    <xdr:col>6</xdr:col>
                    <xdr:colOff>657225</xdr:colOff>
                    <xdr:row>94</xdr:row>
                    <xdr:rowOff>704850</xdr:rowOff>
                  </to>
                </anchor>
              </controlPr>
            </control>
          </mc:Choice>
        </mc:AlternateContent>
        <mc:AlternateContent xmlns:mc="http://schemas.openxmlformats.org/markup-compatibility/2006">
          <mc:Choice Requires="x14">
            <control shapeId="118804" r:id="rId28" name="Check Box 20">
              <controlPr defaultSize="0" autoFill="0" autoLine="0" autoPict="0">
                <anchor moveWithCells="1" sizeWithCells="1">
                  <from>
                    <xdr:col>6</xdr:col>
                    <xdr:colOff>714375</xdr:colOff>
                    <xdr:row>94</xdr:row>
                    <xdr:rowOff>219075</xdr:rowOff>
                  </from>
                  <to>
                    <xdr:col>7</xdr:col>
                    <xdr:colOff>542925</xdr:colOff>
                    <xdr:row>94</xdr:row>
                    <xdr:rowOff>723900</xdr:rowOff>
                  </to>
                </anchor>
              </controlPr>
            </control>
          </mc:Choice>
        </mc:AlternateContent>
        <mc:AlternateContent xmlns:mc="http://schemas.openxmlformats.org/markup-compatibility/2006">
          <mc:Choice Requires="x14">
            <control shapeId="118805" r:id="rId29" name="Check Box 21">
              <controlPr defaultSize="0" autoFill="0" autoLine="0" autoPict="0">
                <anchor moveWithCells="1" sizeWithCells="1">
                  <from>
                    <xdr:col>8</xdr:col>
                    <xdr:colOff>66675</xdr:colOff>
                    <xdr:row>93</xdr:row>
                    <xdr:rowOff>9525</xdr:rowOff>
                  </from>
                  <to>
                    <xdr:col>8</xdr:col>
                    <xdr:colOff>495300</xdr:colOff>
                    <xdr:row>94</xdr:row>
                    <xdr:rowOff>133350</xdr:rowOff>
                  </to>
                </anchor>
              </controlPr>
            </control>
          </mc:Choice>
        </mc:AlternateContent>
        <mc:AlternateContent xmlns:mc="http://schemas.openxmlformats.org/markup-compatibility/2006">
          <mc:Choice Requires="x14">
            <control shapeId="118806" r:id="rId30" name="Check Box 22">
              <controlPr defaultSize="0" autoFill="0" autoLine="0" autoPict="0">
                <anchor moveWithCells="1" sizeWithCells="1">
                  <from>
                    <xdr:col>8</xdr:col>
                    <xdr:colOff>647700</xdr:colOff>
                    <xdr:row>93</xdr:row>
                    <xdr:rowOff>9525</xdr:rowOff>
                  </from>
                  <to>
                    <xdr:col>8</xdr:col>
                    <xdr:colOff>1247775</xdr:colOff>
                    <xdr:row>94</xdr:row>
                    <xdr:rowOff>133350</xdr:rowOff>
                  </to>
                </anchor>
              </controlPr>
            </control>
          </mc:Choice>
        </mc:AlternateContent>
        <mc:AlternateContent xmlns:mc="http://schemas.openxmlformats.org/markup-compatibility/2006">
          <mc:Choice Requires="x14">
            <control shapeId="118807" r:id="rId31" name="Check Box 23">
              <controlPr defaultSize="0" autoFill="0" autoLine="0" autoPict="0">
                <anchor moveWithCells="1" sizeWithCells="1">
                  <from>
                    <xdr:col>8</xdr:col>
                    <xdr:colOff>57150</xdr:colOff>
                    <xdr:row>94</xdr:row>
                    <xdr:rowOff>152400</xdr:rowOff>
                  </from>
                  <to>
                    <xdr:col>8</xdr:col>
                    <xdr:colOff>600075</xdr:colOff>
                    <xdr:row>94</xdr:row>
                    <xdr:rowOff>609600</xdr:rowOff>
                  </to>
                </anchor>
              </controlPr>
            </control>
          </mc:Choice>
        </mc:AlternateContent>
        <mc:AlternateContent xmlns:mc="http://schemas.openxmlformats.org/markup-compatibility/2006">
          <mc:Choice Requires="x14">
            <control shapeId="118808" r:id="rId32" name="Check Box 24">
              <controlPr defaultSize="0" autoFill="0" autoLine="0" autoPict="0">
                <anchor moveWithCells="1" sizeWithCells="1">
                  <from>
                    <xdr:col>8</xdr:col>
                    <xdr:colOff>657225</xdr:colOff>
                    <xdr:row>94</xdr:row>
                    <xdr:rowOff>161925</xdr:rowOff>
                  </from>
                  <to>
                    <xdr:col>8</xdr:col>
                    <xdr:colOff>1581150</xdr:colOff>
                    <xdr:row>94</xdr:row>
                    <xdr:rowOff>619125</xdr:rowOff>
                  </to>
                </anchor>
              </controlPr>
            </control>
          </mc:Choice>
        </mc:AlternateContent>
        <mc:AlternateContent xmlns:mc="http://schemas.openxmlformats.org/markup-compatibility/2006">
          <mc:Choice Requires="x14">
            <control shapeId="118809" r:id="rId33" name="Check Box 25">
              <controlPr defaultSize="0" autoFill="0" autoLine="0" autoPict="0">
                <anchor moveWithCells="1" sizeWithCells="1">
                  <from>
                    <xdr:col>5</xdr:col>
                    <xdr:colOff>19050</xdr:colOff>
                    <xdr:row>160</xdr:row>
                    <xdr:rowOff>76200</xdr:rowOff>
                  </from>
                  <to>
                    <xdr:col>5</xdr:col>
                    <xdr:colOff>628650</xdr:colOff>
                    <xdr:row>160</xdr:row>
                    <xdr:rowOff>476250</xdr:rowOff>
                  </to>
                </anchor>
              </controlPr>
            </control>
          </mc:Choice>
        </mc:AlternateContent>
        <mc:AlternateContent xmlns:mc="http://schemas.openxmlformats.org/markup-compatibility/2006">
          <mc:Choice Requires="x14">
            <control shapeId="118810" r:id="rId34" name="Check Box 26">
              <controlPr defaultSize="0" autoFill="0" autoLine="0" autoPict="0">
                <anchor moveWithCells="1" sizeWithCells="1">
                  <from>
                    <xdr:col>5</xdr:col>
                    <xdr:colOff>9525</xdr:colOff>
                    <xdr:row>160</xdr:row>
                    <xdr:rowOff>361950</xdr:rowOff>
                  </from>
                  <to>
                    <xdr:col>5</xdr:col>
                    <xdr:colOff>904875</xdr:colOff>
                    <xdr:row>160</xdr:row>
                    <xdr:rowOff>762000</xdr:rowOff>
                  </to>
                </anchor>
              </controlPr>
            </control>
          </mc:Choice>
        </mc:AlternateContent>
        <mc:AlternateContent xmlns:mc="http://schemas.openxmlformats.org/markup-compatibility/2006">
          <mc:Choice Requires="x14">
            <control shapeId="118811" r:id="rId35" name="Check Box 27">
              <controlPr defaultSize="0" autoFill="0" autoLine="0" autoPict="0">
                <anchor moveWithCells="1" sizeWithCells="1">
                  <from>
                    <xdr:col>5</xdr:col>
                    <xdr:colOff>962025</xdr:colOff>
                    <xdr:row>160</xdr:row>
                    <xdr:rowOff>371475</xdr:rowOff>
                  </from>
                  <to>
                    <xdr:col>5</xdr:col>
                    <xdr:colOff>1638300</xdr:colOff>
                    <xdr:row>160</xdr:row>
                    <xdr:rowOff>771525</xdr:rowOff>
                  </to>
                </anchor>
              </controlPr>
            </control>
          </mc:Choice>
        </mc:AlternateContent>
        <mc:AlternateContent xmlns:mc="http://schemas.openxmlformats.org/markup-compatibility/2006">
          <mc:Choice Requires="x14">
            <control shapeId="118812" r:id="rId36" name="Check Box 28">
              <controlPr defaultSize="0" autoFill="0" autoLine="0" autoPict="0">
                <anchor moveWithCells="1" sizeWithCells="1">
                  <from>
                    <xdr:col>6</xdr:col>
                    <xdr:colOff>85725</xdr:colOff>
                    <xdr:row>160</xdr:row>
                    <xdr:rowOff>171450</xdr:rowOff>
                  </from>
                  <to>
                    <xdr:col>6</xdr:col>
                    <xdr:colOff>685800</xdr:colOff>
                    <xdr:row>160</xdr:row>
                    <xdr:rowOff>561975</xdr:rowOff>
                  </to>
                </anchor>
              </controlPr>
            </control>
          </mc:Choice>
        </mc:AlternateContent>
        <mc:AlternateContent xmlns:mc="http://schemas.openxmlformats.org/markup-compatibility/2006">
          <mc:Choice Requires="x14">
            <control shapeId="118813" r:id="rId37" name="Check Box 29">
              <controlPr defaultSize="0" autoFill="0" autoLine="0" autoPict="0">
                <anchor moveWithCells="1" sizeWithCells="1">
                  <from>
                    <xdr:col>6</xdr:col>
                    <xdr:colOff>76200</xdr:colOff>
                    <xdr:row>160</xdr:row>
                    <xdr:rowOff>457200</xdr:rowOff>
                  </from>
                  <to>
                    <xdr:col>6</xdr:col>
                    <xdr:colOff>962025</xdr:colOff>
                    <xdr:row>160</xdr:row>
                    <xdr:rowOff>838200</xdr:rowOff>
                  </to>
                </anchor>
              </controlPr>
            </control>
          </mc:Choice>
        </mc:AlternateContent>
        <mc:AlternateContent xmlns:mc="http://schemas.openxmlformats.org/markup-compatibility/2006">
          <mc:Choice Requires="x14">
            <control shapeId="118814" r:id="rId38" name="Check Box 30">
              <controlPr defaultSize="0" autoFill="0" autoLine="0" autoPict="0">
                <anchor moveWithCells="1" sizeWithCells="1">
                  <from>
                    <xdr:col>6</xdr:col>
                    <xdr:colOff>1019175</xdr:colOff>
                    <xdr:row>160</xdr:row>
                    <xdr:rowOff>457200</xdr:rowOff>
                  </from>
                  <to>
                    <xdr:col>7</xdr:col>
                    <xdr:colOff>590550</xdr:colOff>
                    <xdr:row>160</xdr:row>
                    <xdr:rowOff>857250</xdr:rowOff>
                  </to>
                </anchor>
              </controlPr>
            </control>
          </mc:Choice>
        </mc:AlternateContent>
        <mc:AlternateContent xmlns:mc="http://schemas.openxmlformats.org/markup-compatibility/2006">
          <mc:Choice Requires="x14">
            <control shapeId="118815" r:id="rId39" name="Check Box 31">
              <controlPr defaultSize="0" autoFill="0" autoLine="0" autoPict="0">
                <anchor moveWithCells="1" sizeWithCells="1">
                  <from>
                    <xdr:col>8</xdr:col>
                    <xdr:colOff>104775</xdr:colOff>
                    <xdr:row>160</xdr:row>
                    <xdr:rowOff>152400</xdr:rowOff>
                  </from>
                  <to>
                    <xdr:col>8</xdr:col>
                    <xdr:colOff>704850</xdr:colOff>
                    <xdr:row>160</xdr:row>
                    <xdr:rowOff>542925</xdr:rowOff>
                  </to>
                </anchor>
              </controlPr>
            </control>
          </mc:Choice>
        </mc:AlternateContent>
        <mc:AlternateContent xmlns:mc="http://schemas.openxmlformats.org/markup-compatibility/2006">
          <mc:Choice Requires="x14">
            <control shapeId="118816" r:id="rId40" name="Check Box 32">
              <controlPr defaultSize="0" autoFill="0" autoLine="0" autoPict="0">
                <anchor moveWithCells="1" sizeWithCells="1">
                  <from>
                    <xdr:col>8</xdr:col>
                    <xdr:colOff>95250</xdr:colOff>
                    <xdr:row>160</xdr:row>
                    <xdr:rowOff>438150</xdr:rowOff>
                  </from>
                  <to>
                    <xdr:col>8</xdr:col>
                    <xdr:colOff>981075</xdr:colOff>
                    <xdr:row>160</xdr:row>
                    <xdr:rowOff>828675</xdr:rowOff>
                  </to>
                </anchor>
              </controlPr>
            </control>
          </mc:Choice>
        </mc:AlternateContent>
        <mc:AlternateContent xmlns:mc="http://schemas.openxmlformats.org/markup-compatibility/2006">
          <mc:Choice Requires="x14">
            <control shapeId="118817" r:id="rId41" name="Check Box 33">
              <controlPr defaultSize="0" autoFill="0" autoLine="0" autoPict="0">
                <anchor moveWithCells="1" sizeWithCells="1">
                  <from>
                    <xdr:col>8</xdr:col>
                    <xdr:colOff>1038225</xdr:colOff>
                    <xdr:row>160</xdr:row>
                    <xdr:rowOff>447675</xdr:rowOff>
                  </from>
                  <to>
                    <xdr:col>8</xdr:col>
                    <xdr:colOff>1704975</xdr:colOff>
                    <xdr:row>160</xdr:row>
                    <xdr:rowOff>847725</xdr:rowOff>
                  </to>
                </anchor>
              </controlPr>
            </control>
          </mc:Choice>
        </mc:AlternateContent>
        <mc:AlternateContent xmlns:mc="http://schemas.openxmlformats.org/markup-compatibility/2006">
          <mc:Choice Requires="x14">
            <control shapeId="118818" r:id="rId42" name="Check Box 34">
              <controlPr defaultSize="0" autoFill="0" autoLine="0" autoPict="0">
                <anchor moveWithCells="1" sizeWithCells="1">
                  <from>
                    <xdr:col>4</xdr:col>
                    <xdr:colOff>942975</xdr:colOff>
                    <xdr:row>170</xdr:row>
                    <xdr:rowOff>66675</xdr:rowOff>
                  </from>
                  <to>
                    <xdr:col>5</xdr:col>
                    <xdr:colOff>590550</xdr:colOff>
                    <xdr:row>170</xdr:row>
                    <xdr:rowOff>409575</xdr:rowOff>
                  </to>
                </anchor>
              </controlPr>
            </control>
          </mc:Choice>
        </mc:AlternateContent>
        <mc:AlternateContent xmlns:mc="http://schemas.openxmlformats.org/markup-compatibility/2006">
          <mc:Choice Requires="x14">
            <control shapeId="118819" r:id="rId43" name="Check Box 35">
              <controlPr defaultSize="0" autoFill="0" autoLine="0" autoPict="0">
                <anchor moveWithCells="1" sizeWithCells="1">
                  <from>
                    <xdr:col>4</xdr:col>
                    <xdr:colOff>933450</xdr:colOff>
                    <xdr:row>170</xdr:row>
                    <xdr:rowOff>314325</xdr:rowOff>
                  </from>
                  <to>
                    <xdr:col>5</xdr:col>
                    <xdr:colOff>866775</xdr:colOff>
                    <xdr:row>170</xdr:row>
                    <xdr:rowOff>666750</xdr:rowOff>
                  </to>
                </anchor>
              </controlPr>
            </control>
          </mc:Choice>
        </mc:AlternateContent>
        <mc:AlternateContent xmlns:mc="http://schemas.openxmlformats.org/markup-compatibility/2006">
          <mc:Choice Requires="x14">
            <control shapeId="118820" r:id="rId44" name="Check Box 36">
              <controlPr defaultSize="0" autoFill="0" autoLine="0" autoPict="0">
                <anchor moveWithCells="1" sizeWithCells="1">
                  <from>
                    <xdr:col>5</xdr:col>
                    <xdr:colOff>923925</xdr:colOff>
                    <xdr:row>170</xdr:row>
                    <xdr:rowOff>323850</xdr:rowOff>
                  </from>
                  <to>
                    <xdr:col>5</xdr:col>
                    <xdr:colOff>1600200</xdr:colOff>
                    <xdr:row>170</xdr:row>
                    <xdr:rowOff>676275</xdr:rowOff>
                  </to>
                </anchor>
              </controlPr>
            </control>
          </mc:Choice>
        </mc:AlternateContent>
        <mc:AlternateContent xmlns:mc="http://schemas.openxmlformats.org/markup-compatibility/2006">
          <mc:Choice Requires="x14">
            <control shapeId="118821" r:id="rId45" name="Check Box 37">
              <controlPr defaultSize="0" autoFill="0" autoLine="0" autoPict="0">
                <anchor moveWithCells="1" sizeWithCells="1">
                  <from>
                    <xdr:col>6</xdr:col>
                    <xdr:colOff>133350</xdr:colOff>
                    <xdr:row>170</xdr:row>
                    <xdr:rowOff>28575</xdr:rowOff>
                  </from>
                  <to>
                    <xdr:col>6</xdr:col>
                    <xdr:colOff>742950</xdr:colOff>
                    <xdr:row>170</xdr:row>
                    <xdr:rowOff>390525</xdr:rowOff>
                  </to>
                </anchor>
              </controlPr>
            </control>
          </mc:Choice>
        </mc:AlternateContent>
        <mc:AlternateContent xmlns:mc="http://schemas.openxmlformats.org/markup-compatibility/2006">
          <mc:Choice Requires="x14">
            <control shapeId="118822" r:id="rId46" name="Check Box 38">
              <controlPr defaultSize="0" autoFill="0" autoLine="0" autoPict="0">
                <anchor moveWithCells="1" sizeWithCells="1">
                  <from>
                    <xdr:col>6</xdr:col>
                    <xdr:colOff>123825</xdr:colOff>
                    <xdr:row>170</xdr:row>
                    <xdr:rowOff>295275</xdr:rowOff>
                  </from>
                  <to>
                    <xdr:col>6</xdr:col>
                    <xdr:colOff>1019175</xdr:colOff>
                    <xdr:row>170</xdr:row>
                    <xdr:rowOff>666750</xdr:rowOff>
                  </to>
                </anchor>
              </controlPr>
            </control>
          </mc:Choice>
        </mc:AlternateContent>
        <mc:AlternateContent xmlns:mc="http://schemas.openxmlformats.org/markup-compatibility/2006">
          <mc:Choice Requires="x14">
            <control shapeId="118823" r:id="rId47" name="Check Box 39">
              <controlPr defaultSize="0" autoFill="0" autoLine="0" autoPict="0">
                <anchor moveWithCells="1" sizeWithCells="1">
                  <from>
                    <xdr:col>6</xdr:col>
                    <xdr:colOff>1076325</xdr:colOff>
                    <xdr:row>170</xdr:row>
                    <xdr:rowOff>304800</xdr:rowOff>
                  </from>
                  <to>
                    <xdr:col>7</xdr:col>
                    <xdr:colOff>657225</xdr:colOff>
                    <xdr:row>170</xdr:row>
                    <xdr:rowOff>676275</xdr:rowOff>
                  </to>
                </anchor>
              </controlPr>
            </control>
          </mc:Choice>
        </mc:AlternateContent>
        <mc:AlternateContent xmlns:mc="http://schemas.openxmlformats.org/markup-compatibility/2006">
          <mc:Choice Requires="x14">
            <control shapeId="118824" r:id="rId48" name="Check Box 40">
              <controlPr defaultSize="0" autoFill="0" autoLine="0" autoPict="0">
                <anchor moveWithCells="1" sizeWithCells="1">
                  <from>
                    <xdr:col>8</xdr:col>
                    <xdr:colOff>123825</xdr:colOff>
                    <xdr:row>170</xdr:row>
                    <xdr:rowOff>28575</xdr:rowOff>
                  </from>
                  <to>
                    <xdr:col>8</xdr:col>
                    <xdr:colOff>733425</xdr:colOff>
                    <xdr:row>170</xdr:row>
                    <xdr:rowOff>390525</xdr:rowOff>
                  </to>
                </anchor>
              </controlPr>
            </control>
          </mc:Choice>
        </mc:AlternateContent>
        <mc:AlternateContent xmlns:mc="http://schemas.openxmlformats.org/markup-compatibility/2006">
          <mc:Choice Requires="x14">
            <control shapeId="118825" r:id="rId49" name="Check Box 41">
              <controlPr defaultSize="0" autoFill="0" autoLine="0" autoPict="0">
                <anchor moveWithCells="1" sizeWithCells="1">
                  <from>
                    <xdr:col>8</xdr:col>
                    <xdr:colOff>114300</xdr:colOff>
                    <xdr:row>170</xdr:row>
                    <xdr:rowOff>295275</xdr:rowOff>
                  </from>
                  <to>
                    <xdr:col>8</xdr:col>
                    <xdr:colOff>1009650</xdr:colOff>
                    <xdr:row>170</xdr:row>
                    <xdr:rowOff>666750</xdr:rowOff>
                  </to>
                </anchor>
              </controlPr>
            </control>
          </mc:Choice>
        </mc:AlternateContent>
        <mc:AlternateContent xmlns:mc="http://schemas.openxmlformats.org/markup-compatibility/2006">
          <mc:Choice Requires="x14">
            <control shapeId="118826" r:id="rId50" name="Check Box 42">
              <controlPr defaultSize="0" autoFill="0" autoLine="0" autoPict="0">
                <anchor moveWithCells="1" sizeWithCells="1">
                  <from>
                    <xdr:col>8</xdr:col>
                    <xdr:colOff>1066800</xdr:colOff>
                    <xdr:row>170</xdr:row>
                    <xdr:rowOff>304800</xdr:rowOff>
                  </from>
                  <to>
                    <xdr:col>8</xdr:col>
                    <xdr:colOff>1743075</xdr:colOff>
                    <xdr:row>170</xdr:row>
                    <xdr:rowOff>676275</xdr:rowOff>
                  </to>
                </anchor>
              </controlPr>
            </control>
          </mc:Choice>
        </mc:AlternateContent>
        <mc:AlternateContent xmlns:mc="http://schemas.openxmlformats.org/markup-compatibility/2006">
          <mc:Choice Requires="x14">
            <control shapeId="118827" r:id="rId51" name="Check Box 43">
              <controlPr defaultSize="0" autoFill="0" autoLine="0" autoPict="0">
                <anchor moveWithCells="1" sizeWithCells="1">
                  <from>
                    <xdr:col>5</xdr:col>
                    <xdr:colOff>9525</xdr:colOff>
                    <xdr:row>202</xdr:row>
                    <xdr:rowOff>104775</xdr:rowOff>
                  </from>
                  <to>
                    <xdr:col>5</xdr:col>
                    <xdr:colOff>619125</xdr:colOff>
                    <xdr:row>202</xdr:row>
                    <xdr:rowOff>447675</xdr:rowOff>
                  </to>
                </anchor>
              </controlPr>
            </control>
          </mc:Choice>
        </mc:AlternateContent>
        <mc:AlternateContent xmlns:mc="http://schemas.openxmlformats.org/markup-compatibility/2006">
          <mc:Choice Requires="x14">
            <control shapeId="118828" r:id="rId52" name="Check Box 44">
              <controlPr defaultSize="0" autoFill="0" autoLine="0" autoPict="0">
                <anchor moveWithCells="1" sizeWithCells="1">
                  <from>
                    <xdr:col>5</xdr:col>
                    <xdr:colOff>0</xdr:colOff>
                    <xdr:row>202</xdr:row>
                    <xdr:rowOff>361950</xdr:rowOff>
                  </from>
                  <to>
                    <xdr:col>5</xdr:col>
                    <xdr:colOff>895350</xdr:colOff>
                    <xdr:row>203</xdr:row>
                    <xdr:rowOff>76200</xdr:rowOff>
                  </to>
                </anchor>
              </controlPr>
            </control>
          </mc:Choice>
        </mc:AlternateContent>
        <mc:AlternateContent xmlns:mc="http://schemas.openxmlformats.org/markup-compatibility/2006">
          <mc:Choice Requires="x14">
            <control shapeId="118829" r:id="rId53" name="Check Box 45">
              <controlPr defaultSize="0" autoFill="0" autoLine="0" autoPict="0">
                <anchor moveWithCells="1" sizeWithCells="1">
                  <from>
                    <xdr:col>5</xdr:col>
                    <xdr:colOff>952500</xdr:colOff>
                    <xdr:row>202</xdr:row>
                    <xdr:rowOff>361950</xdr:rowOff>
                  </from>
                  <to>
                    <xdr:col>5</xdr:col>
                    <xdr:colOff>1628775</xdr:colOff>
                    <xdr:row>203</xdr:row>
                    <xdr:rowOff>85725</xdr:rowOff>
                  </to>
                </anchor>
              </controlPr>
            </control>
          </mc:Choice>
        </mc:AlternateContent>
        <mc:AlternateContent xmlns:mc="http://schemas.openxmlformats.org/markup-compatibility/2006">
          <mc:Choice Requires="x14">
            <control shapeId="118830" r:id="rId54" name="Check Box 46">
              <controlPr defaultSize="0" autoFill="0" autoLine="0" autoPict="0">
                <anchor moveWithCells="1" sizeWithCells="1">
                  <from>
                    <xdr:col>6</xdr:col>
                    <xdr:colOff>104775</xdr:colOff>
                    <xdr:row>202</xdr:row>
                    <xdr:rowOff>57150</xdr:rowOff>
                  </from>
                  <to>
                    <xdr:col>6</xdr:col>
                    <xdr:colOff>714375</xdr:colOff>
                    <xdr:row>202</xdr:row>
                    <xdr:rowOff>400050</xdr:rowOff>
                  </to>
                </anchor>
              </controlPr>
            </control>
          </mc:Choice>
        </mc:AlternateContent>
        <mc:AlternateContent xmlns:mc="http://schemas.openxmlformats.org/markup-compatibility/2006">
          <mc:Choice Requires="x14">
            <control shapeId="118831" r:id="rId55" name="Check Box 47">
              <controlPr defaultSize="0" autoFill="0" autoLine="0" autoPict="0">
                <anchor moveWithCells="1" sizeWithCells="1">
                  <from>
                    <xdr:col>6</xdr:col>
                    <xdr:colOff>95250</xdr:colOff>
                    <xdr:row>202</xdr:row>
                    <xdr:rowOff>314325</xdr:rowOff>
                  </from>
                  <to>
                    <xdr:col>6</xdr:col>
                    <xdr:colOff>990600</xdr:colOff>
                    <xdr:row>203</xdr:row>
                    <xdr:rowOff>28575</xdr:rowOff>
                  </to>
                </anchor>
              </controlPr>
            </control>
          </mc:Choice>
        </mc:AlternateContent>
        <mc:AlternateContent xmlns:mc="http://schemas.openxmlformats.org/markup-compatibility/2006">
          <mc:Choice Requires="x14">
            <control shapeId="118832" r:id="rId56" name="Check Box 48">
              <controlPr defaultSize="0" autoFill="0" autoLine="0" autoPict="0">
                <anchor moveWithCells="1" sizeWithCells="1">
                  <from>
                    <xdr:col>6</xdr:col>
                    <xdr:colOff>1047750</xdr:colOff>
                    <xdr:row>202</xdr:row>
                    <xdr:rowOff>314325</xdr:rowOff>
                  </from>
                  <to>
                    <xdr:col>7</xdr:col>
                    <xdr:colOff>628650</xdr:colOff>
                    <xdr:row>203</xdr:row>
                    <xdr:rowOff>38100</xdr:rowOff>
                  </to>
                </anchor>
              </controlPr>
            </control>
          </mc:Choice>
        </mc:AlternateContent>
        <mc:AlternateContent xmlns:mc="http://schemas.openxmlformats.org/markup-compatibility/2006">
          <mc:Choice Requires="x14">
            <control shapeId="118833" r:id="rId57" name="Check Box 49">
              <controlPr defaultSize="0" autoFill="0" autoLine="0" autoPict="0">
                <anchor moveWithCells="1" sizeWithCells="1">
                  <from>
                    <xdr:col>8</xdr:col>
                    <xdr:colOff>123825</xdr:colOff>
                    <xdr:row>202</xdr:row>
                    <xdr:rowOff>104775</xdr:rowOff>
                  </from>
                  <to>
                    <xdr:col>8</xdr:col>
                    <xdr:colOff>733425</xdr:colOff>
                    <xdr:row>202</xdr:row>
                    <xdr:rowOff>447675</xdr:rowOff>
                  </to>
                </anchor>
              </controlPr>
            </control>
          </mc:Choice>
        </mc:AlternateContent>
        <mc:AlternateContent xmlns:mc="http://schemas.openxmlformats.org/markup-compatibility/2006">
          <mc:Choice Requires="x14">
            <control shapeId="118834" r:id="rId58" name="Check Box 50">
              <controlPr defaultSize="0" autoFill="0" autoLine="0" autoPict="0">
                <anchor moveWithCells="1" sizeWithCells="1">
                  <from>
                    <xdr:col>8</xdr:col>
                    <xdr:colOff>114300</xdr:colOff>
                    <xdr:row>202</xdr:row>
                    <xdr:rowOff>361950</xdr:rowOff>
                  </from>
                  <to>
                    <xdr:col>8</xdr:col>
                    <xdr:colOff>1009650</xdr:colOff>
                    <xdr:row>203</xdr:row>
                    <xdr:rowOff>76200</xdr:rowOff>
                  </to>
                </anchor>
              </controlPr>
            </control>
          </mc:Choice>
        </mc:AlternateContent>
        <mc:AlternateContent xmlns:mc="http://schemas.openxmlformats.org/markup-compatibility/2006">
          <mc:Choice Requires="x14">
            <control shapeId="118835" r:id="rId59" name="Check Box 51">
              <controlPr defaultSize="0" autoFill="0" autoLine="0" autoPict="0">
                <anchor moveWithCells="1" sizeWithCells="1">
                  <from>
                    <xdr:col>8</xdr:col>
                    <xdr:colOff>1066800</xdr:colOff>
                    <xdr:row>202</xdr:row>
                    <xdr:rowOff>361950</xdr:rowOff>
                  </from>
                  <to>
                    <xdr:col>8</xdr:col>
                    <xdr:colOff>1743075</xdr:colOff>
                    <xdr:row>203</xdr:row>
                    <xdr:rowOff>85725</xdr:rowOff>
                  </to>
                </anchor>
              </controlPr>
            </control>
          </mc:Choice>
        </mc:AlternateContent>
        <mc:AlternateContent xmlns:mc="http://schemas.openxmlformats.org/markup-compatibility/2006">
          <mc:Choice Requires="x14">
            <control shapeId="118836" r:id="rId60" name="Check Box 52">
              <controlPr defaultSize="0" autoFill="0" autoLine="0" autoPict="0">
                <anchor moveWithCells="1" sizeWithCells="1">
                  <from>
                    <xdr:col>4</xdr:col>
                    <xdr:colOff>952500</xdr:colOff>
                    <xdr:row>211</xdr:row>
                    <xdr:rowOff>114300</xdr:rowOff>
                  </from>
                  <to>
                    <xdr:col>5</xdr:col>
                    <xdr:colOff>600075</xdr:colOff>
                    <xdr:row>211</xdr:row>
                    <xdr:rowOff>457200</xdr:rowOff>
                  </to>
                </anchor>
              </controlPr>
            </control>
          </mc:Choice>
        </mc:AlternateContent>
        <mc:AlternateContent xmlns:mc="http://schemas.openxmlformats.org/markup-compatibility/2006">
          <mc:Choice Requires="x14">
            <control shapeId="118837" r:id="rId61" name="Check Box 53">
              <controlPr defaultSize="0" autoFill="0" autoLine="0" autoPict="0">
                <anchor moveWithCells="1" sizeWithCells="1">
                  <from>
                    <xdr:col>4</xdr:col>
                    <xdr:colOff>942975</xdr:colOff>
                    <xdr:row>211</xdr:row>
                    <xdr:rowOff>361950</xdr:rowOff>
                  </from>
                  <to>
                    <xdr:col>5</xdr:col>
                    <xdr:colOff>876300</xdr:colOff>
                    <xdr:row>212</xdr:row>
                    <xdr:rowOff>104775</xdr:rowOff>
                  </to>
                </anchor>
              </controlPr>
            </control>
          </mc:Choice>
        </mc:AlternateContent>
        <mc:AlternateContent xmlns:mc="http://schemas.openxmlformats.org/markup-compatibility/2006">
          <mc:Choice Requires="x14">
            <control shapeId="118838" r:id="rId62" name="Check Box 54">
              <controlPr defaultSize="0" autoFill="0" autoLine="0" autoPict="0">
                <anchor moveWithCells="1" sizeWithCells="1">
                  <from>
                    <xdr:col>5</xdr:col>
                    <xdr:colOff>933450</xdr:colOff>
                    <xdr:row>211</xdr:row>
                    <xdr:rowOff>371475</xdr:rowOff>
                  </from>
                  <to>
                    <xdr:col>5</xdr:col>
                    <xdr:colOff>1609725</xdr:colOff>
                    <xdr:row>212</xdr:row>
                    <xdr:rowOff>114300</xdr:rowOff>
                  </to>
                </anchor>
              </controlPr>
            </control>
          </mc:Choice>
        </mc:AlternateContent>
        <mc:AlternateContent xmlns:mc="http://schemas.openxmlformats.org/markup-compatibility/2006">
          <mc:Choice Requires="x14">
            <control shapeId="118839" r:id="rId63" name="Check Box 55">
              <controlPr defaultSize="0" autoFill="0" autoLine="0" autoPict="0">
                <anchor moveWithCells="1" sizeWithCells="1">
                  <from>
                    <xdr:col>6</xdr:col>
                    <xdr:colOff>180975</xdr:colOff>
                    <xdr:row>211</xdr:row>
                    <xdr:rowOff>142875</xdr:rowOff>
                  </from>
                  <to>
                    <xdr:col>6</xdr:col>
                    <xdr:colOff>790575</xdr:colOff>
                    <xdr:row>211</xdr:row>
                    <xdr:rowOff>485775</xdr:rowOff>
                  </to>
                </anchor>
              </controlPr>
            </control>
          </mc:Choice>
        </mc:AlternateContent>
        <mc:AlternateContent xmlns:mc="http://schemas.openxmlformats.org/markup-compatibility/2006">
          <mc:Choice Requires="x14">
            <control shapeId="118840" r:id="rId64" name="Check Box 56">
              <controlPr defaultSize="0" autoFill="0" autoLine="0" autoPict="0">
                <anchor moveWithCells="1" sizeWithCells="1">
                  <from>
                    <xdr:col>6</xdr:col>
                    <xdr:colOff>171450</xdr:colOff>
                    <xdr:row>211</xdr:row>
                    <xdr:rowOff>390525</xdr:rowOff>
                  </from>
                  <to>
                    <xdr:col>6</xdr:col>
                    <xdr:colOff>1066800</xdr:colOff>
                    <xdr:row>212</xdr:row>
                    <xdr:rowOff>133350</xdr:rowOff>
                  </to>
                </anchor>
              </controlPr>
            </control>
          </mc:Choice>
        </mc:AlternateContent>
        <mc:AlternateContent xmlns:mc="http://schemas.openxmlformats.org/markup-compatibility/2006">
          <mc:Choice Requires="x14">
            <control shapeId="118841" r:id="rId65" name="Check Box 57">
              <controlPr defaultSize="0" autoFill="0" autoLine="0" autoPict="0">
                <anchor moveWithCells="1" sizeWithCells="1">
                  <from>
                    <xdr:col>7</xdr:col>
                    <xdr:colOff>28575</xdr:colOff>
                    <xdr:row>211</xdr:row>
                    <xdr:rowOff>400050</xdr:rowOff>
                  </from>
                  <to>
                    <xdr:col>7</xdr:col>
                    <xdr:colOff>704850</xdr:colOff>
                    <xdr:row>212</xdr:row>
                    <xdr:rowOff>142875</xdr:rowOff>
                  </to>
                </anchor>
              </controlPr>
            </control>
          </mc:Choice>
        </mc:AlternateContent>
        <mc:AlternateContent xmlns:mc="http://schemas.openxmlformats.org/markup-compatibility/2006">
          <mc:Choice Requires="x14">
            <control shapeId="118842" r:id="rId66" name="Check Box 58">
              <controlPr defaultSize="0" autoFill="0" autoLine="0" autoPict="0">
                <anchor moveWithCells="1" sizeWithCells="1">
                  <from>
                    <xdr:col>8</xdr:col>
                    <xdr:colOff>161925</xdr:colOff>
                    <xdr:row>211</xdr:row>
                    <xdr:rowOff>123825</xdr:rowOff>
                  </from>
                  <to>
                    <xdr:col>8</xdr:col>
                    <xdr:colOff>771525</xdr:colOff>
                    <xdr:row>211</xdr:row>
                    <xdr:rowOff>466725</xdr:rowOff>
                  </to>
                </anchor>
              </controlPr>
            </control>
          </mc:Choice>
        </mc:AlternateContent>
        <mc:AlternateContent xmlns:mc="http://schemas.openxmlformats.org/markup-compatibility/2006">
          <mc:Choice Requires="x14">
            <control shapeId="118843" r:id="rId67" name="Check Box 59">
              <controlPr defaultSize="0" autoFill="0" autoLine="0" autoPict="0">
                <anchor moveWithCells="1" sizeWithCells="1">
                  <from>
                    <xdr:col>8</xdr:col>
                    <xdr:colOff>152400</xdr:colOff>
                    <xdr:row>211</xdr:row>
                    <xdr:rowOff>371475</xdr:rowOff>
                  </from>
                  <to>
                    <xdr:col>8</xdr:col>
                    <xdr:colOff>1047750</xdr:colOff>
                    <xdr:row>212</xdr:row>
                    <xdr:rowOff>114300</xdr:rowOff>
                  </to>
                </anchor>
              </controlPr>
            </control>
          </mc:Choice>
        </mc:AlternateContent>
        <mc:AlternateContent xmlns:mc="http://schemas.openxmlformats.org/markup-compatibility/2006">
          <mc:Choice Requires="x14">
            <control shapeId="118844" r:id="rId68" name="Check Box 60">
              <controlPr defaultSize="0" autoFill="0" autoLine="0" autoPict="0">
                <anchor moveWithCells="1" sizeWithCells="1">
                  <from>
                    <xdr:col>8</xdr:col>
                    <xdr:colOff>1104900</xdr:colOff>
                    <xdr:row>211</xdr:row>
                    <xdr:rowOff>381000</xdr:rowOff>
                  </from>
                  <to>
                    <xdr:col>8</xdr:col>
                    <xdr:colOff>1781175</xdr:colOff>
                    <xdr:row>212</xdr:row>
                    <xdr:rowOff>123825</xdr:rowOff>
                  </to>
                </anchor>
              </controlPr>
            </control>
          </mc:Choice>
        </mc:AlternateContent>
        <mc:AlternateContent xmlns:mc="http://schemas.openxmlformats.org/markup-compatibility/2006">
          <mc:Choice Requires="x14">
            <control shapeId="118845" r:id="rId69" name="Check Box 61">
              <controlPr defaultSize="0" autoFill="0" autoLine="0" autoPict="0">
                <anchor moveWithCells="1" sizeWithCells="1">
                  <from>
                    <xdr:col>6</xdr:col>
                    <xdr:colOff>895350</xdr:colOff>
                    <xdr:row>109</xdr:row>
                    <xdr:rowOff>0</xdr:rowOff>
                  </from>
                  <to>
                    <xdr:col>6</xdr:col>
                    <xdr:colOff>895350</xdr:colOff>
                    <xdr:row>109</xdr:row>
                    <xdr:rowOff>0</xdr:rowOff>
                  </to>
                </anchor>
              </controlPr>
            </control>
          </mc:Choice>
        </mc:AlternateContent>
        <mc:AlternateContent xmlns:mc="http://schemas.openxmlformats.org/markup-compatibility/2006">
          <mc:Choice Requires="x14">
            <control shapeId="118846" r:id="rId70" name="Check Box 62">
              <controlPr defaultSize="0" autoFill="0" autoLine="0" autoPict="0">
                <anchor moveWithCells="1" sizeWithCells="1">
                  <from>
                    <xdr:col>6</xdr:col>
                    <xdr:colOff>895350</xdr:colOff>
                    <xdr:row>109</xdr:row>
                    <xdr:rowOff>0</xdr:rowOff>
                  </from>
                  <to>
                    <xdr:col>6</xdr:col>
                    <xdr:colOff>895350</xdr:colOff>
                    <xdr:row>109</xdr:row>
                    <xdr:rowOff>0</xdr:rowOff>
                  </to>
                </anchor>
              </controlPr>
            </control>
          </mc:Choice>
        </mc:AlternateContent>
        <mc:AlternateContent xmlns:mc="http://schemas.openxmlformats.org/markup-compatibility/2006">
          <mc:Choice Requires="x14">
            <control shapeId="118847" r:id="rId71" name="Check Box 63">
              <controlPr defaultSize="0" autoFill="0" autoLine="0" autoPict="0">
                <anchor moveWithCells="1" sizeWithCells="1">
                  <from>
                    <xdr:col>6</xdr:col>
                    <xdr:colOff>895350</xdr:colOff>
                    <xdr:row>109</xdr:row>
                    <xdr:rowOff>0</xdr:rowOff>
                  </from>
                  <to>
                    <xdr:col>6</xdr:col>
                    <xdr:colOff>895350</xdr:colOff>
                    <xdr:row>109</xdr:row>
                    <xdr:rowOff>0</xdr:rowOff>
                  </to>
                </anchor>
              </controlPr>
            </control>
          </mc:Choice>
        </mc:AlternateContent>
        <mc:AlternateContent xmlns:mc="http://schemas.openxmlformats.org/markup-compatibility/2006">
          <mc:Choice Requires="x14">
            <control shapeId="118848" r:id="rId72" name="Check Box 64">
              <controlPr defaultSize="0" autoFill="0" autoLine="0" autoPict="0">
                <anchor moveWithCells="1" sizeWithCells="1">
                  <from>
                    <xdr:col>6</xdr:col>
                    <xdr:colOff>895350</xdr:colOff>
                    <xdr:row>109</xdr:row>
                    <xdr:rowOff>0</xdr:rowOff>
                  </from>
                  <to>
                    <xdr:col>6</xdr:col>
                    <xdr:colOff>895350</xdr:colOff>
                    <xdr:row>109</xdr:row>
                    <xdr:rowOff>0</xdr:rowOff>
                  </to>
                </anchor>
              </controlPr>
            </control>
          </mc:Choice>
        </mc:AlternateContent>
        <mc:AlternateContent xmlns:mc="http://schemas.openxmlformats.org/markup-compatibility/2006">
          <mc:Choice Requires="x14">
            <control shapeId="118849" r:id="rId73" name="Check Box 65">
              <controlPr defaultSize="0" autoFill="0" autoLine="0" autoPict="0">
                <anchor moveWithCells="1" sizeWithCells="1">
                  <from>
                    <xdr:col>6</xdr:col>
                    <xdr:colOff>895350</xdr:colOff>
                    <xdr:row>109</xdr:row>
                    <xdr:rowOff>0</xdr:rowOff>
                  </from>
                  <to>
                    <xdr:col>6</xdr:col>
                    <xdr:colOff>895350</xdr:colOff>
                    <xdr:row>109</xdr:row>
                    <xdr:rowOff>0</xdr:rowOff>
                  </to>
                </anchor>
              </controlPr>
            </control>
          </mc:Choice>
        </mc:AlternateContent>
        <mc:AlternateContent xmlns:mc="http://schemas.openxmlformats.org/markup-compatibility/2006">
          <mc:Choice Requires="x14">
            <control shapeId="118850" r:id="rId74" name="Check Box 66">
              <controlPr defaultSize="0" autoFill="0" autoLine="0" autoPict="0">
                <anchor moveWithCells="1" sizeWithCells="1">
                  <from>
                    <xdr:col>5</xdr:col>
                    <xdr:colOff>47625</xdr:colOff>
                    <xdr:row>109</xdr:row>
                    <xdr:rowOff>0</xdr:rowOff>
                  </from>
                  <to>
                    <xdr:col>5</xdr:col>
                    <xdr:colOff>47625</xdr:colOff>
                    <xdr:row>109</xdr:row>
                    <xdr:rowOff>0</xdr:rowOff>
                  </to>
                </anchor>
              </controlPr>
            </control>
          </mc:Choice>
        </mc:AlternateContent>
        <mc:AlternateContent xmlns:mc="http://schemas.openxmlformats.org/markup-compatibility/2006">
          <mc:Choice Requires="x14">
            <control shapeId="118851" r:id="rId75" name="Check Box 67">
              <controlPr defaultSize="0" autoFill="0" autoLine="0" autoPict="0">
                <anchor moveWithCells="1" sizeWithCells="1">
                  <from>
                    <xdr:col>8</xdr:col>
                    <xdr:colOff>1781175</xdr:colOff>
                    <xdr:row>109</xdr:row>
                    <xdr:rowOff>0</xdr:rowOff>
                  </from>
                  <to>
                    <xdr:col>8</xdr:col>
                    <xdr:colOff>1781175</xdr:colOff>
                    <xdr:row>109</xdr:row>
                    <xdr:rowOff>0</xdr:rowOff>
                  </to>
                </anchor>
              </controlPr>
            </control>
          </mc:Choice>
        </mc:AlternateContent>
        <mc:AlternateContent xmlns:mc="http://schemas.openxmlformats.org/markup-compatibility/2006">
          <mc:Choice Requires="x14">
            <control shapeId="118852" r:id="rId76" name="Check Box 68">
              <controlPr defaultSize="0" autoFill="0" autoLine="0" autoPict="0">
                <anchor moveWithCells="1" sizeWithCells="1">
                  <from>
                    <xdr:col>8</xdr:col>
                    <xdr:colOff>1781175</xdr:colOff>
                    <xdr:row>109</xdr:row>
                    <xdr:rowOff>0</xdr:rowOff>
                  </from>
                  <to>
                    <xdr:col>8</xdr:col>
                    <xdr:colOff>1781175</xdr:colOff>
                    <xdr:row>109</xdr:row>
                    <xdr:rowOff>0</xdr:rowOff>
                  </to>
                </anchor>
              </controlPr>
            </control>
          </mc:Choice>
        </mc:AlternateContent>
        <mc:AlternateContent xmlns:mc="http://schemas.openxmlformats.org/markup-compatibility/2006">
          <mc:Choice Requires="x14">
            <control shapeId="118853" r:id="rId77" name="Check Box 69">
              <controlPr defaultSize="0" autoFill="0" autoLine="0" autoPict="0">
                <anchor moveWithCells="1" sizeWithCells="1">
                  <from>
                    <xdr:col>8</xdr:col>
                    <xdr:colOff>1781175</xdr:colOff>
                    <xdr:row>109</xdr:row>
                    <xdr:rowOff>0</xdr:rowOff>
                  </from>
                  <to>
                    <xdr:col>8</xdr:col>
                    <xdr:colOff>1781175</xdr:colOff>
                    <xdr:row>109</xdr:row>
                    <xdr:rowOff>0</xdr:rowOff>
                  </to>
                </anchor>
              </controlPr>
            </control>
          </mc:Choice>
        </mc:AlternateContent>
        <mc:AlternateContent xmlns:mc="http://schemas.openxmlformats.org/markup-compatibility/2006">
          <mc:Choice Requires="x14">
            <control shapeId="118854" r:id="rId78" name="Check Box 70">
              <controlPr defaultSize="0" autoFill="0" autoLine="0" autoPict="0">
                <anchor moveWithCells="1" sizeWithCells="1">
                  <from>
                    <xdr:col>8</xdr:col>
                    <xdr:colOff>1781175</xdr:colOff>
                    <xdr:row>109</xdr:row>
                    <xdr:rowOff>0</xdr:rowOff>
                  </from>
                  <to>
                    <xdr:col>8</xdr:col>
                    <xdr:colOff>1781175</xdr:colOff>
                    <xdr:row>109</xdr:row>
                    <xdr:rowOff>0</xdr:rowOff>
                  </to>
                </anchor>
              </controlPr>
            </control>
          </mc:Choice>
        </mc:AlternateContent>
        <mc:AlternateContent xmlns:mc="http://schemas.openxmlformats.org/markup-compatibility/2006">
          <mc:Choice Requires="x14">
            <control shapeId="118855" r:id="rId79" name="Check Box 71">
              <controlPr defaultSize="0" autoFill="0" autoLine="0" autoPict="0">
                <anchor moveWithCells="1" sizeWithCells="1">
                  <from>
                    <xdr:col>8</xdr:col>
                    <xdr:colOff>1781175</xdr:colOff>
                    <xdr:row>109</xdr:row>
                    <xdr:rowOff>0</xdr:rowOff>
                  </from>
                  <to>
                    <xdr:col>9</xdr:col>
                    <xdr:colOff>0</xdr:colOff>
                    <xdr:row>109</xdr:row>
                    <xdr:rowOff>0</xdr:rowOff>
                  </to>
                </anchor>
              </controlPr>
            </control>
          </mc:Choice>
        </mc:AlternateContent>
        <mc:AlternateContent xmlns:mc="http://schemas.openxmlformats.org/markup-compatibility/2006">
          <mc:Choice Requires="x14">
            <control shapeId="118856" r:id="rId80" name="Check Box 72">
              <controlPr defaultSize="0" autoFill="0" autoLine="0" autoPict="0">
                <anchor moveWithCells="1" sizeWithCells="1">
                  <from>
                    <xdr:col>7</xdr:col>
                    <xdr:colOff>47625</xdr:colOff>
                    <xdr:row>109</xdr:row>
                    <xdr:rowOff>0</xdr:rowOff>
                  </from>
                  <to>
                    <xdr:col>7</xdr:col>
                    <xdr:colOff>47625</xdr:colOff>
                    <xdr:row>109</xdr:row>
                    <xdr:rowOff>0</xdr:rowOff>
                  </to>
                </anchor>
              </controlPr>
            </control>
          </mc:Choice>
        </mc:AlternateContent>
        <mc:AlternateContent xmlns:mc="http://schemas.openxmlformats.org/markup-compatibility/2006">
          <mc:Choice Requires="x14">
            <control shapeId="118857" r:id="rId81" name="Check Box 73">
              <controlPr defaultSize="0" autoFill="0" autoLine="0" autoPict="0">
                <anchor moveWithCells="1" sizeWithCells="1">
                  <from>
                    <xdr:col>5</xdr:col>
                    <xdr:colOff>66675</xdr:colOff>
                    <xdr:row>115</xdr:row>
                    <xdr:rowOff>38100</xdr:rowOff>
                  </from>
                  <to>
                    <xdr:col>5</xdr:col>
                    <xdr:colOff>523875</xdr:colOff>
                    <xdr:row>116</xdr:row>
                    <xdr:rowOff>323850</xdr:rowOff>
                  </to>
                </anchor>
              </controlPr>
            </control>
          </mc:Choice>
        </mc:AlternateContent>
        <mc:AlternateContent xmlns:mc="http://schemas.openxmlformats.org/markup-compatibility/2006">
          <mc:Choice Requires="x14">
            <control shapeId="118858" r:id="rId82" name="Check Box 74">
              <controlPr defaultSize="0" autoFill="0" autoLine="0" autoPict="0">
                <anchor moveWithCells="1" sizeWithCells="1">
                  <from>
                    <xdr:col>5</xdr:col>
                    <xdr:colOff>685800</xdr:colOff>
                    <xdr:row>115</xdr:row>
                    <xdr:rowOff>38100</xdr:rowOff>
                  </from>
                  <to>
                    <xdr:col>5</xdr:col>
                    <xdr:colOff>1314450</xdr:colOff>
                    <xdr:row>116</xdr:row>
                    <xdr:rowOff>323850</xdr:rowOff>
                  </to>
                </anchor>
              </controlPr>
            </control>
          </mc:Choice>
        </mc:AlternateContent>
        <mc:AlternateContent xmlns:mc="http://schemas.openxmlformats.org/markup-compatibility/2006">
          <mc:Choice Requires="x14">
            <control shapeId="118859" r:id="rId83" name="Check Box 75">
              <controlPr defaultSize="0" autoFill="0" autoLine="0" autoPict="0">
                <anchor moveWithCells="1" sizeWithCells="1">
                  <from>
                    <xdr:col>5</xdr:col>
                    <xdr:colOff>57150</xdr:colOff>
                    <xdr:row>116</xdr:row>
                    <xdr:rowOff>352425</xdr:rowOff>
                  </from>
                  <to>
                    <xdr:col>5</xdr:col>
                    <xdr:colOff>628650</xdr:colOff>
                    <xdr:row>116</xdr:row>
                    <xdr:rowOff>971550</xdr:rowOff>
                  </to>
                </anchor>
              </controlPr>
            </control>
          </mc:Choice>
        </mc:AlternateContent>
        <mc:AlternateContent xmlns:mc="http://schemas.openxmlformats.org/markup-compatibility/2006">
          <mc:Choice Requires="x14">
            <control shapeId="118860" r:id="rId84" name="Check Box 76">
              <controlPr defaultSize="0" autoFill="0" autoLine="0" autoPict="0">
                <anchor moveWithCells="1" sizeWithCells="1">
                  <from>
                    <xdr:col>5</xdr:col>
                    <xdr:colOff>695325</xdr:colOff>
                    <xdr:row>116</xdr:row>
                    <xdr:rowOff>371475</xdr:rowOff>
                  </from>
                  <to>
                    <xdr:col>5</xdr:col>
                    <xdr:colOff>1676400</xdr:colOff>
                    <xdr:row>117</xdr:row>
                    <xdr:rowOff>0</xdr:rowOff>
                  </to>
                </anchor>
              </controlPr>
            </control>
          </mc:Choice>
        </mc:AlternateContent>
        <mc:AlternateContent xmlns:mc="http://schemas.openxmlformats.org/markup-compatibility/2006">
          <mc:Choice Requires="x14">
            <control shapeId="118861" r:id="rId85" name="Check Box 77">
              <controlPr defaultSize="0" autoFill="0" autoLine="0" autoPict="0">
                <anchor moveWithCells="1" sizeWithCells="1">
                  <from>
                    <xdr:col>6</xdr:col>
                    <xdr:colOff>133350</xdr:colOff>
                    <xdr:row>115</xdr:row>
                    <xdr:rowOff>19050</xdr:rowOff>
                  </from>
                  <to>
                    <xdr:col>6</xdr:col>
                    <xdr:colOff>552450</xdr:colOff>
                    <xdr:row>116</xdr:row>
                    <xdr:rowOff>314325</xdr:rowOff>
                  </to>
                </anchor>
              </controlPr>
            </control>
          </mc:Choice>
        </mc:AlternateContent>
        <mc:AlternateContent xmlns:mc="http://schemas.openxmlformats.org/markup-compatibility/2006">
          <mc:Choice Requires="x14">
            <control shapeId="118862" r:id="rId86" name="Check Box 78">
              <controlPr defaultSize="0" autoFill="0" autoLine="0" autoPict="0">
                <anchor moveWithCells="1" sizeWithCells="1">
                  <from>
                    <xdr:col>6</xdr:col>
                    <xdr:colOff>714375</xdr:colOff>
                    <xdr:row>115</xdr:row>
                    <xdr:rowOff>19050</xdr:rowOff>
                  </from>
                  <to>
                    <xdr:col>7</xdr:col>
                    <xdr:colOff>209550</xdr:colOff>
                    <xdr:row>116</xdr:row>
                    <xdr:rowOff>314325</xdr:rowOff>
                  </to>
                </anchor>
              </controlPr>
            </control>
          </mc:Choice>
        </mc:AlternateContent>
        <mc:AlternateContent xmlns:mc="http://schemas.openxmlformats.org/markup-compatibility/2006">
          <mc:Choice Requires="x14">
            <control shapeId="118863" r:id="rId87" name="Check Box 79">
              <controlPr defaultSize="0" autoFill="0" autoLine="0" autoPict="0">
                <anchor moveWithCells="1" sizeWithCells="1">
                  <from>
                    <xdr:col>6</xdr:col>
                    <xdr:colOff>123825</xdr:colOff>
                    <xdr:row>116</xdr:row>
                    <xdr:rowOff>342900</xdr:rowOff>
                  </from>
                  <to>
                    <xdr:col>6</xdr:col>
                    <xdr:colOff>657225</xdr:colOff>
                    <xdr:row>116</xdr:row>
                    <xdr:rowOff>971550</xdr:rowOff>
                  </to>
                </anchor>
              </controlPr>
            </control>
          </mc:Choice>
        </mc:AlternateContent>
        <mc:AlternateContent xmlns:mc="http://schemas.openxmlformats.org/markup-compatibility/2006">
          <mc:Choice Requires="x14">
            <control shapeId="118864" r:id="rId88" name="Check Box 80">
              <controlPr defaultSize="0" autoFill="0" autoLine="0" autoPict="0">
                <anchor moveWithCells="1" sizeWithCells="1">
                  <from>
                    <xdr:col>6</xdr:col>
                    <xdr:colOff>714375</xdr:colOff>
                    <xdr:row>116</xdr:row>
                    <xdr:rowOff>361950</xdr:rowOff>
                  </from>
                  <to>
                    <xdr:col>7</xdr:col>
                    <xdr:colOff>542925</xdr:colOff>
                    <xdr:row>117</xdr:row>
                    <xdr:rowOff>0</xdr:rowOff>
                  </to>
                </anchor>
              </controlPr>
            </control>
          </mc:Choice>
        </mc:AlternateContent>
        <mc:AlternateContent xmlns:mc="http://schemas.openxmlformats.org/markup-compatibility/2006">
          <mc:Choice Requires="x14">
            <control shapeId="118865" r:id="rId89" name="Check Box 81">
              <controlPr defaultSize="0" autoFill="0" autoLine="0" autoPict="0">
                <anchor moveWithCells="1" sizeWithCells="1">
                  <from>
                    <xdr:col>8</xdr:col>
                    <xdr:colOff>66675</xdr:colOff>
                    <xdr:row>115</xdr:row>
                    <xdr:rowOff>9525</xdr:rowOff>
                  </from>
                  <to>
                    <xdr:col>8</xdr:col>
                    <xdr:colOff>495300</xdr:colOff>
                    <xdr:row>116</xdr:row>
                    <xdr:rowOff>314325</xdr:rowOff>
                  </to>
                </anchor>
              </controlPr>
            </control>
          </mc:Choice>
        </mc:AlternateContent>
        <mc:AlternateContent xmlns:mc="http://schemas.openxmlformats.org/markup-compatibility/2006">
          <mc:Choice Requires="x14">
            <control shapeId="118866" r:id="rId90" name="Check Box 82">
              <controlPr defaultSize="0" autoFill="0" autoLine="0" autoPict="0">
                <anchor moveWithCells="1" sizeWithCells="1">
                  <from>
                    <xdr:col>8</xdr:col>
                    <xdr:colOff>647700</xdr:colOff>
                    <xdr:row>115</xdr:row>
                    <xdr:rowOff>9525</xdr:rowOff>
                  </from>
                  <to>
                    <xdr:col>8</xdr:col>
                    <xdr:colOff>1247775</xdr:colOff>
                    <xdr:row>116</xdr:row>
                    <xdr:rowOff>314325</xdr:rowOff>
                  </to>
                </anchor>
              </controlPr>
            </control>
          </mc:Choice>
        </mc:AlternateContent>
        <mc:AlternateContent xmlns:mc="http://schemas.openxmlformats.org/markup-compatibility/2006">
          <mc:Choice Requires="x14">
            <control shapeId="118867" r:id="rId91" name="Check Box 83">
              <controlPr defaultSize="0" autoFill="0" autoLine="0" autoPict="0">
                <anchor moveWithCells="1" sizeWithCells="1">
                  <from>
                    <xdr:col>8</xdr:col>
                    <xdr:colOff>57150</xdr:colOff>
                    <xdr:row>116</xdr:row>
                    <xdr:rowOff>342900</xdr:rowOff>
                  </from>
                  <to>
                    <xdr:col>8</xdr:col>
                    <xdr:colOff>600075</xdr:colOff>
                    <xdr:row>116</xdr:row>
                    <xdr:rowOff>971550</xdr:rowOff>
                  </to>
                </anchor>
              </controlPr>
            </control>
          </mc:Choice>
        </mc:AlternateContent>
        <mc:AlternateContent xmlns:mc="http://schemas.openxmlformats.org/markup-compatibility/2006">
          <mc:Choice Requires="x14">
            <control shapeId="118868" r:id="rId92" name="Check Box 84">
              <controlPr defaultSize="0" autoFill="0" autoLine="0" autoPict="0">
                <anchor moveWithCells="1" sizeWithCells="1">
                  <from>
                    <xdr:col>8</xdr:col>
                    <xdr:colOff>657225</xdr:colOff>
                    <xdr:row>116</xdr:row>
                    <xdr:rowOff>352425</xdr:rowOff>
                  </from>
                  <to>
                    <xdr:col>8</xdr:col>
                    <xdr:colOff>1581150</xdr:colOff>
                    <xdr:row>117</xdr:row>
                    <xdr:rowOff>0</xdr:rowOff>
                  </to>
                </anchor>
              </controlPr>
            </control>
          </mc:Choice>
        </mc:AlternateContent>
        <mc:AlternateContent xmlns:mc="http://schemas.openxmlformats.org/markup-compatibility/2006">
          <mc:Choice Requires="x14">
            <control shapeId="118869" r:id="rId93" name="Check Box 85">
              <controlPr defaultSize="0" autoFill="0" autoLine="0" autoPict="0">
                <anchor moveWithCells="1" sizeWithCells="1">
                  <from>
                    <xdr:col>6</xdr:col>
                    <xdr:colOff>895350</xdr:colOff>
                    <xdr:row>128</xdr:row>
                    <xdr:rowOff>0</xdr:rowOff>
                  </from>
                  <to>
                    <xdr:col>6</xdr:col>
                    <xdr:colOff>895350</xdr:colOff>
                    <xdr:row>128</xdr:row>
                    <xdr:rowOff>0</xdr:rowOff>
                  </to>
                </anchor>
              </controlPr>
            </control>
          </mc:Choice>
        </mc:AlternateContent>
        <mc:AlternateContent xmlns:mc="http://schemas.openxmlformats.org/markup-compatibility/2006">
          <mc:Choice Requires="x14">
            <control shapeId="118870" r:id="rId94" name="Check Box 86">
              <controlPr defaultSize="0" autoFill="0" autoLine="0" autoPict="0">
                <anchor moveWithCells="1" sizeWithCells="1">
                  <from>
                    <xdr:col>6</xdr:col>
                    <xdr:colOff>895350</xdr:colOff>
                    <xdr:row>128</xdr:row>
                    <xdr:rowOff>0</xdr:rowOff>
                  </from>
                  <to>
                    <xdr:col>6</xdr:col>
                    <xdr:colOff>895350</xdr:colOff>
                    <xdr:row>128</xdr:row>
                    <xdr:rowOff>0</xdr:rowOff>
                  </to>
                </anchor>
              </controlPr>
            </control>
          </mc:Choice>
        </mc:AlternateContent>
        <mc:AlternateContent xmlns:mc="http://schemas.openxmlformats.org/markup-compatibility/2006">
          <mc:Choice Requires="x14">
            <control shapeId="118871" r:id="rId95" name="Check Box 87">
              <controlPr defaultSize="0" autoFill="0" autoLine="0" autoPict="0">
                <anchor moveWithCells="1" sizeWithCells="1">
                  <from>
                    <xdr:col>6</xdr:col>
                    <xdr:colOff>895350</xdr:colOff>
                    <xdr:row>128</xdr:row>
                    <xdr:rowOff>0</xdr:rowOff>
                  </from>
                  <to>
                    <xdr:col>6</xdr:col>
                    <xdr:colOff>895350</xdr:colOff>
                    <xdr:row>128</xdr:row>
                    <xdr:rowOff>0</xdr:rowOff>
                  </to>
                </anchor>
              </controlPr>
            </control>
          </mc:Choice>
        </mc:AlternateContent>
        <mc:AlternateContent xmlns:mc="http://schemas.openxmlformats.org/markup-compatibility/2006">
          <mc:Choice Requires="x14">
            <control shapeId="118872" r:id="rId96" name="Check Box 88">
              <controlPr defaultSize="0" autoFill="0" autoLine="0" autoPict="0">
                <anchor moveWithCells="1" sizeWithCells="1">
                  <from>
                    <xdr:col>6</xdr:col>
                    <xdr:colOff>895350</xdr:colOff>
                    <xdr:row>128</xdr:row>
                    <xdr:rowOff>0</xdr:rowOff>
                  </from>
                  <to>
                    <xdr:col>6</xdr:col>
                    <xdr:colOff>895350</xdr:colOff>
                    <xdr:row>128</xdr:row>
                    <xdr:rowOff>0</xdr:rowOff>
                  </to>
                </anchor>
              </controlPr>
            </control>
          </mc:Choice>
        </mc:AlternateContent>
        <mc:AlternateContent xmlns:mc="http://schemas.openxmlformats.org/markup-compatibility/2006">
          <mc:Choice Requires="x14">
            <control shapeId="118873" r:id="rId97" name="Check Box 89">
              <controlPr defaultSize="0" autoFill="0" autoLine="0" autoPict="0">
                <anchor moveWithCells="1" sizeWithCells="1">
                  <from>
                    <xdr:col>6</xdr:col>
                    <xdr:colOff>895350</xdr:colOff>
                    <xdr:row>128</xdr:row>
                    <xdr:rowOff>0</xdr:rowOff>
                  </from>
                  <to>
                    <xdr:col>6</xdr:col>
                    <xdr:colOff>895350</xdr:colOff>
                    <xdr:row>128</xdr:row>
                    <xdr:rowOff>0</xdr:rowOff>
                  </to>
                </anchor>
              </controlPr>
            </control>
          </mc:Choice>
        </mc:AlternateContent>
        <mc:AlternateContent xmlns:mc="http://schemas.openxmlformats.org/markup-compatibility/2006">
          <mc:Choice Requires="x14">
            <control shapeId="118874" r:id="rId98" name="Check Box 90">
              <controlPr defaultSize="0" autoFill="0" autoLine="0" autoPict="0">
                <anchor moveWithCells="1" sizeWithCells="1">
                  <from>
                    <xdr:col>5</xdr:col>
                    <xdr:colOff>47625</xdr:colOff>
                    <xdr:row>128</xdr:row>
                    <xdr:rowOff>0</xdr:rowOff>
                  </from>
                  <to>
                    <xdr:col>5</xdr:col>
                    <xdr:colOff>47625</xdr:colOff>
                    <xdr:row>128</xdr:row>
                    <xdr:rowOff>0</xdr:rowOff>
                  </to>
                </anchor>
              </controlPr>
            </control>
          </mc:Choice>
        </mc:AlternateContent>
        <mc:AlternateContent xmlns:mc="http://schemas.openxmlformats.org/markup-compatibility/2006">
          <mc:Choice Requires="x14">
            <control shapeId="118875" r:id="rId99" name="Check Box 91">
              <controlPr defaultSize="0" autoFill="0" autoLine="0" autoPict="0">
                <anchor moveWithCells="1" sizeWithCells="1">
                  <from>
                    <xdr:col>8</xdr:col>
                    <xdr:colOff>1781175</xdr:colOff>
                    <xdr:row>128</xdr:row>
                    <xdr:rowOff>0</xdr:rowOff>
                  </from>
                  <to>
                    <xdr:col>8</xdr:col>
                    <xdr:colOff>1781175</xdr:colOff>
                    <xdr:row>128</xdr:row>
                    <xdr:rowOff>0</xdr:rowOff>
                  </to>
                </anchor>
              </controlPr>
            </control>
          </mc:Choice>
        </mc:AlternateContent>
        <mc:AlternateContent xmlns:mc="http://schemas.openxmlformats.org/markup-compatibility/2006">
          <mc:Choice Requires="x14">
            <control shapeId="118876" r:id="rId100" name="Check Box 92">
              <controlPr defaultSize="0" autoFill="0" autoLine="0" autoPict="0">
                <anchor moveWithCells="1" sizeWithCells="1">
                  <from>
                    <xdr:col>8</xdr:col>
                    <xdr:colOff>1781175</xdr:colOff>
                    <xdr:row>128</xdr:row>
                    <xdr:rowOff>0</xdr:rowOff>
                  </from>
                  <to>
                    <xdr:col>8</xdr:col>
                    <xdr:colOff>1781175</xdr:colOff>
                    <xdr:row>128</xdr:row>
                    <xdr:rowOff>0</xdr:rowOff>
                  </to>
                </anchor>
              </controlPr>
            </control>
          </mc:Choice>
        </mc:AlternateContent>
        <mc:AlternateContent xmlns:mc="http://schemas.openxmlformats.org/markup-compatibility/2006">
          <mc:Choice Requires="x14">
            <control shapeId="118877" r:id="rId101" name="Check Box 93">
              <controlPr defaultSize="0" autoFill="0" autoLine="0" autoPict="0">
                <anchor moveWithCells="1" sizeWithCells="1">
                  <from>
                    <xdr:col>8</xdr:col>
                    <xdr:colOff>1781175</xdr:colOff>
                    <xdr:row>128</xdr:row>
                    <xdr:rowOff>0</xdr:rowOff>
                  </from>
                  <to>
                    <xdr:col>8</xdr:col>
                    <xdr:colOff>1781175</xdr:colOff>
                    <xdr:row>128</xdr:row>
                    <xdr:rowOff>0</xdr:rowOff>
                  </to>
                </anchor>
              </controlPr>
            </control>
          </mc:Choice>
        </mc:AlternateContent>
        <mc:AlternateContent xmlns:mc="http://schemas.openxmlformats.org/markup-compatibility/2006">
          <mc:Choice Requires="x14">
            <control shapeId="118878" r:id="rId102" name="Check Box 94">
              <controlPr defaultSize="0" autoFill="0" autoLine="0" autoPict="0">
                <anchor moveWithCells="1" sizeWithCells="1">
                  <from>
                    <xdr:col>8</xdr:col>
                    <xdr:colOff>1781175</xdr:colOff>
                    <xdr:row>128</xdr:row>
                    <xdr:rowOff>0</xdr:rowOff>
                  </from>
                  <to>
                    <xdr:col>8</xdr:col>
                    <xdr:colOff>1781175</xdr:colOff>
                    <xdr:row>128</xdr:row>
                    <xdr:rowOff>0</xdr:rowOff>
                  </to>
                </anchor>
              </controlPr>
            </control>
          </mc:Choice>
        </mc:AlternateContent>
        <mc:AlternateContent xmlns:mc="http://schemas.openxmlformats.org/markup-compatibility/2006">
          <mc:Choice Requires="x14">
            <control shapeId="118879" r:id="rId103" name="Check Box 95">
              <controlPr defaultSize="0" autoFill="0" autoLine="0" autoPict="0">
                <anchor moveWithCells="1" sizeWithCells="1">
                  <from>
                    <xdr:col>8</xdr:col>
                    <xdr:colOff>1781175</xdr:colOff>
                    <xdr:row>128</xdr:row>
                    <xdr:rowOff>0</xdr:rowOff>
                  </from>
                  <to>
                    <xdr:col>9</xdr:col>
                    <xdr:colOff>0</xdr:colOff>
                    <xdr:row>128</xdr:row>
                    <xdr:rowOff>0</xdr:rowOff>
                  </to>
                </anchor>
              </controlPr>
            </control>
          </mc:Choice>
        </mc:AlternateContent>
        <mc:AlternateContent xmlns:mc="http://schemas.openxmlformats.org/markup-compatibility/2006">
          <mc:Choice Requires="x14">
            <control shapeId="118880" r:id="rId104" name="Check Box 96">
              <controlPr defaultSize="0" autoFill="0" autoLine="0" autoPict="0">
                <anchor moveWithCells="1" sizeWithCells="1">
                  <from>
                    <xdr:col>7</xdr:col>
                    <xdr:colOff>47625</xdr:colOff>
                    <xdr:row>128</xdr:row>
                    <xdr:rowOff>0</xdr:rowOff>
                  </from>
                  <to>
                    <xdr:col>7</xdr:col>
                    <xdr:colOff>47625</xdr:colOff>
                    <xdr:row>128</xdr:row>
                    <xdr:rowOff>0</xdr:rowOff>
                  </to>
                </anchor>
              </controlPr>
            </control>
          </mc:Choice>
        </mc:AlternateContent>
        <mc:AlternateContent xmlns:mc="http://schemas.openxmlformats.org/markup-compatibility/2006">
          <mc:Choice Requires="x14">
            <control shapeId="118881" r:id="rId105" name="Check Box 97">
              <controlPr defaultSize="0" autoFill="0" autoLine="0" autoPict="0">
                <anchor moveWithCells="1" sizeWithCells="1">
                  <from>
                    <xdr:col>5</xdr:col>
                    <xdr:colOff>66675</xdr:colOff>
                    <xdr:row>135</xdr:row>
                    <xdr:rowOff>38100</xdr:rowOff>
                  </from>
                  <to>
                    <xdr:col>5</xdr:col>
                    <xdr:colOff>523875</xdr:colOff>
                    <xdr:row>136</xdr:row>
                    <xdr:rowOff>323850</xdr:rowOff>
                  </to>
                </anchor>
              </controlPr>
            </control>
          </mc:Choice>
        </mc:AlternateContent>
        <mc:AlternateContent xmlns:mc="http://schemas.openxmlformats.org/markup-compatibility/2006">
          <mc:Choice Requires="x14">
            <control shapeId="118882" r:id="rId106" name="Check Box 98">
              <controlPr defaultSize="0" autoFill="0" autoLine="0" autoPict="0">
                <anchor moveWithCells="1" sizeWithCells="1">
                  <from>
                    <xdr:col>5</xdr:col>
                    <xdr:colOff>685800</xdr:colOff>
                    <xdr:row>135</xdr:row>
                    <xdr:rowOff>38100</xdr:rowOff>
                  </from>
                  <to>
                    <xdr:col>5</xdr:col>
                    <xdr:colOff>1314450</xdr:colOff>
                    <xdr:row>136</xdr:row>
                    <xdr:rowOff>323850</xdr:rowOff>
                  </to>
                </anchor>
              </controlPr>
            </control>
          </mc:Choice>
        </mc:AlternateContent>
        <mc:AlternateContent xmlns:mc="http://schemas.openxmlformats.org/markup-compatibility/2006">
          <mc:Choice Requires="x14">
            <control shapeId="118883" r:id="rId107" name="Check Box 99">
              <controlPr defaultSize="0" autoFill="0" autoLine="0" autoPict="0">
                <anchor moveWithCells="1" sizeWithCells="1">
                  <from>
                    <xdr:col>5</xdr:col>
                    <xdr:colOff>57150</xdr:colOff>
                    <xdr:row>136</xdr:row>
                    <xdr:rowOff>352425</xdr:rowOff>
                  </from>
                  <to>
                    <xdr:col>5</xdr:col>
                    <xdr:colOff>628650</xdr:colOff>
                    <xdr:row>136</xdr:row>
                    <xdr:rowOff>971550</xdr:rowOff>
                  </to>
                </anchor>
              </controlPr>
            </control>
          </mc:Choice>
        </mc:AlternateContent>
        <mc:AlternateContent xmlns:mc="http://schemas.openxmlformats.org/markup-compatibility/2006">
          <mc:Choice Requires="x14">
            <control shapeId="118884" r:id="rId108" name="Check Box 100">
              <controlPr defaultSize="0" autoFill="0" autoLine="0" autoPict="0">
                <anchor moveWithCells="1" sizeWithCells="1">
                  <from>
                    <xdr:col>5</xdr:col>
                    <xdr:colOff>695325</xdr:colOff>
                    <xdr:row>136</xdr:row>
                    <xdr:rowOff>371475</xdr:rowOff>
                  </from>
                  <to>
                    <xdr:col>5</xdr:col>
                    <xdr:colOff>1676400</xdr:colOff>
                    <xdr:row>137</xdr:row>
                    <xdr:rowOff>0</xdr:rowOff>
                  </to>
                </anchor>
              </controlPr>
            </control>
          </mc:Choice>
        </mc:AlternateContent>
        <mc:AlternateContent xmlns:mc="http://schemas.openxmlformats.org/markup-compatibility/2006">
          <mc:Choice Requires="x14">
            <control shapeId="118885" r:id="rId109" name="Check Box 101">
              <controlPr defaultSize="0" autoFill="0" autoLine="0" autoPict="0">
                <anchor moveWithCells="1" sizeWithCells="1">
                  <from>
                    <xdr:col>6</xdr:col>
                    <xdr:colOff>133350</xdr:colOff>
                    <xdr:row>135</xdr:row>
                    <xdr:rowOff>19050</xdr:rowOff>
                  </from>
                  <to>
                    <xdr:col>6</xdr:col>
                    <xdr:colOff>552450</xdr:colOff>
                    <xdr:row>136</xdr:row>
                    <xdr:rowOff>314325</xdr:rowOff>
                  </to>
                </anchor>
              </controlPr>
            </control>
          </mc:Choice>
        </mc:AlternateContent>
        <mc:AlternateContent xmlns:mc="http://schemas.openxmlformats.org/markup-compatibility/2006">
          <mc:Choice Requires="x14">
            <control shapeId="118886" r:id="rId110" name="Check Box 102">
              <controlPr defaultSize="0" autoFill="0" autoLine="0" autoPict="0">
                <anchor moveWithCells="1" sizeWithCells="1">
                  <from>
                    <xdr:col>6</xdr:col>
                    <xdr:colOff>714375</xdr:colOff>
                    <xdr:row>135</xdr:row>
                    <xdr:rowOff>19050</xdr:rowOff>
                  </from>
                  <to>
                    <xdr:col>7</xdr:col>
                    <xdr:colOff>209550</xdr:colOff>
                    <xdr:row>136</xdr:row>
                    <xdr:rowOff>314325</xdr:rowOff>
                  </to>
                </anchor>
              </controlPr>
            </control>
          </mc:Choice>
        </mc:AlternateContent>
        <mc:AlternateContent xmlns:mc="http://schemas.openxmlformats.org/markup-compatibility/2006">
          <mc:Choice Requires="x14">
            <control shapeId="118887" r:id="rId111" name="Check Box 103">
              <controlPr defaultSize="0" autoFill="0" autoLine="0" autoPict="0">
                <anchor moveWithCells="1" sizeWithCells="1">
                  <from>
                    <xdr:col>6</xdr:col>
                    <xdr:colOff>123825</xdr:colOff>
                    <xdr:row>136</xdr:row>
                    <xdr:rowOff>342900</xdr:rowOff>
                  </from>
                  <to>
                    <xdr:col>6</xdr:col>
                    <xdr:colOff>657225</xdr:colOff>
                    <xdr:row>136</xdr:row>
                    <xdr:rowOff>971550</xdr:rowOff>
                  </to>
                </anchor>
              </controlPr>
            </control>
          </mc:Choice>
        </mc:AlternateContent>
        <mc:AlternateContent xmlns:mc="http://schemas.openxmlformats.org/markup-compatibility/2006">
          <mc:Choice Requires="x14">
            <control shapeId="118888" r:id="rId112" name="Check Box 104">
              <controlPr defaultSize="0" autoFill="0" autoLine="0" autoPict="0">
                <anchor moveWithCells="1" sizeWithCells="1">
                  <from>
                    <xdr:col>6</xdr:col>
                    <xdr:colOff>714375</xdr:colOff>
                    <xdr:row>136</xdr:row>
                    <xdr:rowOff>361950</xdr:rowOff>
                  </from>
                  <to>
                    <xdr:col>7</xdr:col>
                    <xdr:colOff>542925</xdr:colOff>
                    <xdr:row>137</xdr:row>
                    <xdr:rowOff>0</xdr:rowOff>
                  </to>
                </anchor>
              </controlPr>
            </control>
          </mc:Choice>
        </mc:AlternateContent>
        <mc:AlternateContent xmlns:mc="http://schemas.openxmlformats.org/markup-compatibility/2006">
          <mc:Choice Requires="x14">
            <control shapeId="118889" r:id="rId113" name="Check Box 105">
              <controlPr defaultSize="0" autoFill="0" autoLine="0" autoPict="0">
                <anchor moveWithCells="1" sizeWithCells="1">
                  <from>
                    <xdr:col>8</xdr:col>
                    <xdr:colOff>66675</xdr:colOff>
                    <xdr:row>135</xdr:row>
                    <xdr:rowOff>9525</xdr:rowOff>
                  </from>
                  <to>
                    <xdr:col>8</xdr:col>
                    <xdr:colOff>495300</xdr:colOff>
                    <xdr:row>136</xdr:row>
                    <xdr:rowOff>314325</xdr:rowOff>
                  </to>
                </anchor>
              </controlPr>
            </control>
          </mc:Choice>
        </mc:AlternateContent>
        <mc:AlternateContent xmlns:mc="http://schemas.openxmlformats.org/markup-compatibility/2006">
          <mc:Choice Requires="x14">
            <control shapeId="118890" r:id="rId114" name="Check Box 106">
              <controlPr defaultSize="0" autoFill="0" autoLine="0" autoPict="0">
                <anchor moveWithCells="1" sizeWithCells="1">
                  <from>
                    <xdr:col>8</xdr:col>
                    <xdr:colOff>647700</xdr:colOff>
                    <xdr:row>135</xdr:row>
                    <xdr:rowOff>9525</xdr:rowOff>
                  </from>
                  <to>
                    <xdr:col>8</xdr:col>
                    <xdr:colOff>1247775</xdr:colOff>
                    <xdr:row>136</xdr:row>
                    <xdr:rowOff>314325</xdr:rowOff>
                  </to>
                </anchor>
              </controlPr>
            </control>
          </mc:Choice>
        </mc:AlternateContent>
        <mc:AlternateContent xmlns:mc="http://schemas.openxmlformats.org/markup-compatibility/2006">
          <mc:Choice Requires="x14">
            <control shapeId="118891" r:id="rId115" name="Check Box 107">
              <controlPr defaultSize="0" autoFill="0" autoLine="0" autoPict="0">
                <anchor moveWithCells="1" sizeWithCells="1">
                  <from>
                    <xdr:col>8</xdr:col>
                    <xdr:colOff>57150</xdr:colOff>
                    <xdr:row>136</xdr:row>
                    <xdr:rowOff>342900</xdr:rowOff>
                  </from>
                  <to>
                    <xdr:col>8</xdr:col>
                    <xdr:colOff>600075</xdr:colOff>
                    <xdr:row>136</xdr:row>
                    <xdr:rowOff>971550</xdr:rowOff>
                  </to>
                </anchor>
              </controlPr>
            </control>
          </mc:Choice>
        </mc:AlternateContent>
        <mc:AlternateContent xmlns:mc="http://schemas.openxmlformats.org/markup-compatibility/2006">
          <mc:Choice Requires="x14">
            <control shapeId="118892" r:id="rId116" name="Check Box 108">
              <controlPr defaultSize="0" autoFill="0" autoLine="0" autoPict="0">
                <anchor moveWithCells="1" sizeWithCells="1">
                  <from>
                    <xdr:col>8</xdr:col>
                    <xdr:colOff>657225</xdr:colOff>
                    <xdr:row>136</xdr:row>
                    <xdr:rowOff>352425</xdr:rowOff>
                  </from>
                  <to>
                    <xdr:col>8</xdr:col>
                    <xdr:colOff>1581150</xdr:colOff>
                    <xdr:row>137</xdr:row>
                    <xdr:rowOff>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enableFormatConditionsCalculation="0">
    <tabColor indexed="57"/>
  </sheetPr>
  <dimension ref="A1:I42"/>
  <sheetViews>
    <sheetView showGridLines="0" showZeros="0" view="pageBreakPreview" zoomScale="70" zoomScaleSheetLayoutView="70" workbookViewId="0">
      <selection activeCell="F18" sqref="F18"/>
    </sheetView>
  </sheetViews>
  <sheetFormatPr defaultRowHeight="16.5"/>
  <cols>
    <col min="1" max="1" width="12.140625" style="30" customWidth="1"/>
    <col min="2" max="2" width="20.5703125" style="30" customWidth="1"/>
    <col min="3" max="3" width="11.42578125" style="30" customWidth="1"/>
    <col min="4" max="4" width="15.42578125" style="30" customWidth="1"/>
    <col min="5" max="5" width="41.42578125" style="30" customWidth="1"/>
    <col min="6" max="7" width="24.28515625" style="179" customWidth="1"/>
    <col min="8" max="9" width="0" style="173" hidden="1" customWidth="1"/>
    <col min="10" max="15" width="0" style="26" hidden="1" customWidth="1"/>
    <col min="16" max="16384" width="9.140625" style="26"/>
  </cols>
  <sheetData>
    <row r="1" spans="1:9" s="100" customFormat="1" ht="22.5" customHeight="1">
      <c r="A1" s="1307" t="str">
        <f>'Attach 3(JV)'!A1</f>
        <v>Specification No. :CC-CS/973-SR2/RT-4089/3/G1</v>
      </c>
      <c r="B1" s="1307"/>
      <c r="C1" s="1307"/>
      <c r="D1" s="1307"/>
      <c r="E1" s="701"/>
      <c r="F1" s="702"/>
      <c r="G1" s="679" t="str">
        <f>"Attachment-4 " &amp; 'Attach 3(JV)'!AV1</f>
        <v xml:space="preserve">Attachment-4 </v>
      </c>
      <c r="H1" s="173"/>
      <c r="I1" s="173"/>
    </row>
    <row r="3" spans="1:9" ht="81" customHeight="1">
      <c r="A3" s="951" t="str">
        <f>'Attach 3(JV)'!A3</f>
        <v xml:space="preserve">Reactor Package RT-13 for (i) 4X110MVAR, 765kV, 1 Ph. Reactors at Narendra (New) SS under Transmission Scheme for Solar Energy Zone in Gadag (2500 MW), Karnataka-Part B &amp; (ii) 6X110MVAR, 765kV, 1 Ph. Reactors at Narendra (New) SS under Common Transmission System Strengthening in Southern Region for enabling evacuation and export of power from Solar &amp; Wind Energy Zones in Southern Region
</v>
      </c>
      <c r="B3" s="952"/>
      <c r="C3" s="952"/>
      <c r="D3" s="952"/>
      <c r="E3" s="952"/>
      <c r="F3" s="952"/>
      <c r="G3" s="952"/>
    </row>
    <row r="4" spans="1:9" ht="20.100000000000001" customHeight="1">
      <c r="A4" s="29"/>
      <c r="H4" s="182"/>
    </row>
    <row r="5" spans="1:9" ht="20.100000000000001" customHeight="1">
      <c r="A5" s="969" t="s">
        <v>361</v>
      </c>
      <c r="B5" s="969"/>
      <c r="C5" s="969"/>
      <c r="D5" s="969"/>
      <c r="E5" s="969"/>
      <c r="F5" s="969"/>
      <c r="G5" s="969"/>
      <c r="H5" s="183"/>
    </row>
    <row r="6" spans="1:9" ht="20.100000000000001" customHeight="1">
      <c r="A6" s="33"/>
      <c r="H6" s="183"/>
    </row>
    <row r="7" spans="1:9" ht="20.100000000000001" customHeight="1">
      <c r="A7" s="34" t="str">
        <f>'Attach 3(JV)'!A7</f>
        <v>Bidder’s Name and Address :</v>
      </c>
      <c r="F7" s="16" t="str">
        <f>'Attach 3(JV)'!E7</f>
        <v>To:</v>
      </c>
      <c r="H7" s="183"/>
    </row>
    <row r="8" spans="1:9" ht="36" customHeight="1">
      <c r="A8" s="975" t="str">
        <f>'Attach 3(JV)'!A8</f>
        <v/>
      </c>
      <c r="B8" s="975"/>
      <c r="C8" s="975"/>
      <c r="D8" s="975"/>
      <c r="F8" s="160" t="str">
        <f>'Attach 3(JV)'!E8</f>
        <v>Contract Services</v>
      </c>
      <c r="H8" s="183"/>
    </row>
    <row r="9" spans="1:9" ht="20.100000000000001" customHeight="1">
      <c r="A9" s="14" t="s">
        <v>354</v>
      </c>
      <c r="B9" s="1309" t="str">
        <f>'Attach 3(JV)'!B9</f>
        <v>aa</v>
      </c>
      <c r="C9" s="1309"/>
      <c r="D9" s="1309"/>
      <c r="F9" s="160" t="str">
        <f>'Attach 3(JV)'!E9</f>
        <v>Power Grid Corporation of India Ltd.,</v>
      </c>
      <c r="H9" s="183"/>
    </row>
    <row r="10" spans="1:9" ht="20.100000000000001" customHeight="1">
      <c r="A10" s="14" t="s">
        <v>356</v>
      </c>
      <c r="B10" s="1309" t="str">
        <f>'Attach 3(JV)'!B10</f>
        <v>bb</v>
      </c>
      <c r="C10" s="1309"/>
      <c r="D10" s="1309"/>
      <c r="F10" s="160" t="str">
        <f>'Attach 3(JV)'!E10</f>
        <v>"Saudamini", Plot No. 2, Sector 29</v>
      </c>
      <c r="H10" s="183"/>
    </row>
    <row r="11" spans="1:9" ht="20.100000000000001" customHeight="1">
      <c r="B11" s="1309" t="str">
        <f>'Attach 3(JV)'!B11</f>
        <v>cc</v>
      </c>
      <c r="C11" s="1309"/>
      <c r="D11" s="1309"/>
      <c r="F11" s="160" t="str">
        <f>'Attach 3(JV)'!E11</f>
        <v>Gurgaon (Haryana) - 122001</v>
      </c>
    </row>
    <row r="12" spans="1:9" ht="20.100000000000001" customHeight="1">
      <c r="A12" s="33"/>
      <c r="B12" s="1309" t="str">
        <f>'Attach 3(JV)'!B12</f>
        <v>dd</v>
      </c>
      <c r="C12" s="1309"/>
      <c r="D12" s="1309"/>
      <c r="E12" s="16"/>
    </row>
    <row r="13" spans="1:9" ht="20.100000000000001" customHeight="1">
      <c r="A13" s="33"/>
      <c r="B13" s="151"/>
      <c r="C13" s="151"/>
      <c r="D13" s="151"/>
      <c r="E13" s="26"/>
      <c r="F13" s="180"/>
      <c r="G13" s="180"/>
    </row>
    <row r="14" spans="1:9" ht="20.100000000000001" customHeight="1">
      <c r="A14" s="33"/>
      <c r="B14" s="151"/>
      <c r="C14" s="151"/>
      <c r="D14" s="151"/>
    </row>
    <row r="15" spans="1:9" ht="20.100000000000001" customHeight="1">
      <c r="A15" s="30" t="s">
        <v>349</v>
      </c>
    </row>
    <row r="16" spans="1:9" ht="20.100000000000001" customHeight="1">
      <c r="A16" s="33"/>
    </row>
    <row r="17" spans="1:9" ht="50.1" customHeight="1">
      <c r="A17" s="1310" t="str">
        <f>"We hereby certify that equipment and materials to be supplied are produced in " &amp;H26 &amp; " eligible source " &amp; F26</f>
        <v>We hereby certify that equipment and materials to be supplied are produced in [Name of Countries],  eligible source country.</v>
      </c>
      <c r="B17" s="1310"/>
      <c r="C17" s="1310"/>
      <c r="D17" s="1310"/>
      <c r="E17" s="1310"/>
      <c r="F17" s="181" t="s">
        <v>186</v>
      </c>
      <c r="G17" s="181" t="s">
        <v>187</v>
      </c>
    </row>
    <row r="18" spans="1:9" ht="45" customHeight="1">
      <c r="A18" s="1308" t="str">
        <f>"We hereby certify that our company is incorporated and registered in " &amp;I26 &amp; " eligible source " &amp;G26</f>
        <v>We hereby certify that our company is incorporated and registered in [Name of Countries],  eligible source country.</v>
      </c>
      <c r="B18" s="1308"/>
      <c r="C18" s="1308"/>
      <c r="D18" s="1308"/>
      <c r="E18" s="1308"/>
      <c r="F18" s="187" t="s">
        <v>159</v>
      </c>
      <c r="G18" s="187" t="s">
        <v>159</v>
      </c>
      <c r="H18" s="168" t="str">
        <f t="shared" ref="H18:I25" si="0">IF(F18 = "", "", F18&amp; ", ")</f>
        <v xml:space="preserve">[Name of Countries], </v>
      </c>
      <c r="I18" s="168" t="str">
        <f t="shared" si="0"/>
        <v xml:space="preserve">[Name of Countries], </v>
      </c>
    </row>
    <row r="19" spans="1:9" ht="33" customHeight="1">
      <c r="A19" s="185"/>
      <c r="B19" s="185"/>
      <c r="C19" s="185"/>
      <c r="D19" s="185"/>
      <c r="E19" s="185"/>
      <c r="F19" s="187"/>
      <c r="G19" s="187"/>
      <c r="H19" s="168" t="str">
        <f t="shared" si="0"/>
        <v/>
      </c>
      <c r="I19" s="168" t="str">
        <f t="shared" si="0"/>
        <v/>
      </c>
    </row>
    <row r="20" spans="1:9" ht="33" customHeight="1">
      <c r="A20" s="185"/>
      <c r="B20" s="185"/>
      <c r="C20" s="185"/>
      <c r="D20" s="38"/>
      <c r="E20" s="185"/>
      <c r="F20" s="187"/>
      <c r="G20" s="187"/>
      <c r="H20" s="168" t="str">
        <f t="shared" si="0"/>
        <v/>
      </c>
      <c r="I20" s="168" t="str">
        <f t="shared" si="0"/>
        <v/>
      </c>
    </row>
    <row r="21" spans="1:9" ht="33" customHeight="1">
      <c r="A21" s="37" t="s">
        <v>7</v>
      </c>
      <c r="B21" s="73" t="str">
        <f>'Attach 3(JV)'!B24</f>
        <v>--</v>
      </c>
      <c r="D21" s="38" t="s">
        <v>5</v>
      </c>
      <c r="E21" s="302" t="str">
        <f>'Attach 3(JV)'!E24</f>
        <v/>
      </c>
      <c r="F21" s="187"/>
      <c r="G21" s="187"/>
      <c r="H21" s="168" t="str">
        <f t="shared" si="0"/>
        <v/>
      </c>
      <c r="I21" s="168" t="str">
        <f t="shared" si="0"/>
        <v/>
      </c>
    </row>
    <row r="22" spans="1:9" ht="33" customHeight="1">
      <c r="A22" s="37" t="s">
        <v>8</v>
      </c>
      <c r="B22" s="302" t="str">
        <f>'Attach 3(JV)'!B25</f>
        <v/>
      </c>
      <c r="D22" s="38" t="s">
        <v>6</v>
      </c>
      <c r="E22" s="302" t="str">
        <f>'Attach 3(JV)'!E25</f>
        <v/>
      </c>
      <c r="F22" s="187"/>
      <c r="G22" s="187"/>
      <c r="H22" s="168" t="str">
        <f t="shared" si="0"/>
        <v/>
      </c>
      <c r="I22" s="168" t="str">
        <f t="shared" si="0"/>
        <v/>
      </c>
    </row>
    <row r="23" spans="1:9" ht="33" customHeight="1">
      <c r="D23" s="38"/>
      <c r="F23" s="187"/>
      <c r="G23" s="187"/>
      <c r="H23" s="168" t="str">
        <f t="shared" si="0"/>
        <v/>
      </c>
      <c r="I23" s="168" t="str">
        <f t="shared" si="0"/>
        <v/>
      </c>
    </row>
    <row r="24" spans="1:9" ht="33" customHeight="1">
      <c r="D24" s="38"/>
      <c r="F24" s="187"/>
      <c r="G24" s="187"/>
      <c r="H24" s="168" t="str">
        <f t="shared" si="0"/>
        <v/>
      </c>
      <c r="I24" s="168" t="str">
        <f t="shared" si="0"/>
        <v/>
      </c>
    </row>
    <row r="25" spans="1:9" ht="33" customHeight="1">
      <c r="A25" s="26"/>
      <c r="B25" s="26"/>
      <c r="C25" s="26"/>
      <c r="D25" s="26"/>
      <c r="E25" s="26"/>
      <c r="F25" s="187"/>
      <c r="G25" s="187"/>
      <c r="H25" s="168" t="str">
        <f t="shared" si="0"/>
        <v/>
      </c>
      <c r="I25" s="168" t="str">
        <f t="shared" si="0"/>
        <v/>
      </c>
    </row>
    <row r="26" spans="1:9" ht="33" customHeight="1">
      <c r="A26" s="26"/>
      <c r="B26" s="26"/>
      <c r="C26" s="26"/>
      <c r="D26" s="26"/>
      <c r="E26" s="26"/>
      <c r="F26" s="184" t="str">
        <f>IF((8-COUNTBLANK(F18:F25)) &lt;2, "country.", "countries.")</f>
        <v>country.</v>
      </c>
      <c r="G26" s="184" t="str">
        <f>IF((8-COUNTBLANK(G18:G25)) &lt;2, "country.", "countries.")</f>
        <v>country.</v>
      </c>
      <c r="H26" s="168" t="str">
        <f>IF(COUNTBLANK(F18:F25) =8, "[Enter the name of country where from equipments &amp; material shall be supplied]",CONCATENATE(H18,H19,H20,H21,H22,H23,H24,H25))</f>
        <v xml:space="preserve">[Name of Countries], </v>
      </c>
      <c r="I26" s="168" t="str">
        <f>IF(COUNTBLANK(G18:G25) =8, "[Enter the name of country where from equipments &amp; material shall be supplied]",CONCATENATE(I18,I19,I20,I21,I22,I23,I24,I25))</f>
        <v xml:space="preserve">[Name of Countries], </v>
      </c>
    </row>
    <row r="27" spans="1:9" ht="33" customHeight="1">
      <c r="A27" s="26"/>
      <c r="B27" s="26"/>
      <c r="C27" s="26"/>
      <c r="D27" s="26"/>
      <c r="E27" s="26"/>
    </row>
    <row r="28" spans="1:9" ht="33" customHeight="1">
      <c r="A28" s="26"/>
      <c r="B28" s="26"/>
      <c r="C28" s="26"/>
      <c r="D28" s="26"/>
      <c r="E28" s="26"/>
    </row>
    <row r="29" spans="1:9" ht="33" customHeight="1">
      <c r="A29" s="26"/>
      <c r="B29" s="26"/>
      <c r="C29" s="26"/>
      <c r="D29" s="26"/>
      <c r="E29" s="26"/>
    </row>
    <row r="30" spans="1:9" ht="20.100000000000001" customHeight="1"/>
    <row r="31" spans="1:9" ht="20.100000000000001" customHeight="1">
      <c r="A31" s="39"/>
    </row>
    <row r="32" spans="1:9" ht="20.100000000000001" customHeight="1"/>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c r="A38" s="39"/>
    </row>
    <row r="39" spans="1:1" ht="20.100000000000001" customHeight="1"/>
    <row r="40" spans="1:1" ht="20.100000000000001" customHeight="1"/>
    <row r="41" spans="1:1" ht="20.100000000000001" customHeight="1"/>
    <row r="42" spans="1:1" ht="20.100000000000001" customHeight="1"/>
  </sheetData>
  <sheetProtection password="CCB7" sheet="1" objects="1" scenarios="1" formatColumns="0" formatRows="0" selectLockedCells="1"/>
  <customSheetViews>
    <customSheetView guid="{F8DC905B-04E9-41D7-B695-0DB8D092215B}" scale="70" showPageBreaks="1" showGridLines="0" zeroValues="0" printArea="1" hiddenColumns="1" view="pageBreakPreview">
      <selection activeCell="F18" sqref="F18"/>
      <pageMargins left="0.75" right="0.63" top="0.57999999999999996" bottom="0.6" header="0.34" footer="0.35"/>
      <pageSetup scale="67" orientation="portrait" r:id="rId1"/>
      <headerFooter alignWithMargins="0">
        <oddFooter>&amp;R&amp;"Book Antiqua,Bold"&amp;8 Page &amp;P of &amp;N</oddFooter>
      </headerFooter>
    </customSheetView>
    <customSheetView guid="{9E4D8F37-E7CE-4C8B-856D-527A9B5DC972}" showPageBreaks="1" showGridLines="0" zeroValues="0" printArea="1" hiddenColumns="1" view="pageBreakPreview">
      <selection activeCell="F18" sqref="F18"/>
      <pageMargins left="0.75" right="0.63" top="0.57999999999999996" bottom="0.6" header="0.34" footer="0.35"/>
      <pageSetup scale="68" orientation="portrait" r:id="rId2"/>
      <headerFooter alignWithMargins="0">
        <oddFooter>&amp;R&amp;"Book Antiqua,Bold"&amp;8 Page &amp;P of &amp;N</oddFooter>
      </headerFooter>
    </customSheetView>
    <customSheetView guid="{3836A67F-51F8-4B52-B51D-937DC398CD1F}" showPageBreaks="1" showGridLines="0" zeroValues="0" printArea="1" hiddenColumns="1" view="pageBreakPreview" topLeftCell="A10">
      <selection activeCell="F22" sqref="F22"/>
      <pageMargins left="0.75" right="0.63" top="0.57999999999999996" bottom="0.6" header="0.34" footer="0.35"/>
      <pageSetup scale="68" orientation="portrait" r:id="rId3"/>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75" right="0.63" top="0.57999999999999996" bottom="0.6" header="0.34" footer="0.35"/>
      <pageSetup scale="68" orientation="portrait" r:id="rId4"/>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75" right="0.63" top="0.57999999999999996" bottom="0.6" header="0.34" footer="0.35"/>
      <pageSetup scale="68" orientation="portrait" r:id="rId5"/>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6"/>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7"/>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8"/>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9"/>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10"/>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11"/>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12"/>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5"/>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7"/>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21"/>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22"/>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23"/>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24"/>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25"/>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26"/>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27"/>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75" right="0.63" top="0.57999999999999996" bottom="0.6" header="0.34" footer="0.35"/>
      <pageSetup scale="68" orientation="portrait" r:id="rId28"/>
      <headerFooter alignWithMargins="0">
        <oddFooter>&amp;R&amp;"Book Antiqua,Bold"&amp;8 Page &amp;P of &amp;N</oddFooter>
      </headerFooter>
    </customSheetView>
    <customSheetView guid="{C8E5EF83-4BB4-40EF-BFD0-5A86E8183F6D}" showPageBreaks="1" showGridLines="0" zeroValues="0" printArea="1" hiddenColumns="1" view="pageBreakPreview">
      <selection activeCell="F18" sqref="F18"/>
      <pageMargins left="0.75" right="0.63" top="0.57999999999999996" bottom="0.6" header="0.34" footer="0.35"/>
      <pageSetup scale="68" orientation="portrait" r:id="rId29"/>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30"/>
  <headerFooter alignWithMargins="0">
    <oddFooter>&amp;R&amp;"Book Antiqua,Bold"&amp;8 Page &amp;P of &amp;N</oddFooter>
  </headerFooter>
  <drawing r:id="rId3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enableFormatConditionsCalculation="0">
    <tabColor indexed="10"/>
    <pageSetUpPr fitToPage="1"/>
  </sheetPr>
  <dimension ref="A1:AL40"/>
  <sheetViews>
    <sheetView showGridLines="0" showZeros="0" view="pageBreakPreview" zoomScale="115" zoomScaleSheetLayoutView="115" workbookViewId="0">
      <selection activeCell="B16" sqref="B16"/>
    </sheetView>
  </sheetViews>
  <sheetFormatPr defaultRowHeight="16.5"/>
  <cols>
    <col min="1" max="1" width="12.140625" style="30" customWidth="1"/>
    <col min="2" max="2" width="23.7109375" style="30" customWidth="1"/>
    <col min="3" max="3" width="26.42578125" style="30" customWidth="1"/>
    <col min="4" max="4" width="12.28515625" style="30" customWidth="1"/>
    <col min="5" max="5" width="26.7109375" style="30" customWidth="1"/>
    <col min="6" max="8" width="9.140625" style="251"/>
    <col min="9" max="38" width="9.140625" style="252"/>
    <col min="39" max="16384" width="9.140625" style="26"/>
  </cols>
  <sheetData>
    <row r="1" spans="1:38" s="687" customFormat="1" ht="20.25" customHeight="1">
      <c r="A1" s="1311" t="str">
        <f>'Attach 3(JV)'!A1</f>
        <v>Specification No. :CC-CS/973-SR2/RT-4089/3/G1</v>
      </c>
      <c r="B1" s="1311"/>
      <c r="C1" s="1311"/>
      <c r="D1" s="703"/>
      <c r="E1" s="704" t="str">
        <f>"Attachment-4(A) "&amp; 'Attach 3(JV)'!AT1</f>
        <v xml:space="preserve">Attachment-4(A) </v>
      </c>
      <c r="F1" s="705"/>
      <c r="G1" s="705"/>
      <c r="H1" s="705"/>
      <c r="I1" s="706"/>
      <c r="J1" s="706"/>
      <c r="K1" s="706"/>
      <c r="L1" s="706"/>
      <c r="M1" s="706"/>
      <c r="N1" s="706"/>
      <c r="O1" s="706"/>
      <c r="P1" s="706"/>
      <c r="Q1" s="706"/>
      <c r="R1" s="706"/>
      <c r="S1" s="706"/>
      <c r="T1" s="706"/>
      <c r="U1" s="706"/>
      <c r="V1" s="706"/>
      <c r="W1" s="706"/>
      <c r="X1" s="706"/>
      <c r="Y1" s="706"/>
      <c r="Z1" s="706"/>
      <c r="AA1" s="706"/>
      <c r="AB1" s="706"/>
      <c r="AC1" s="706"/>
      <c r="AD1" s="706"/>
      <c r="AE1" s="706"/>
      <c r="AF1" s="706"/>
      <c r="AG1" s="706"/>
      <c r="AH1" s="706"/>
      <c r="AI1" s="706"/>
      <c r="AJ1" s="706"/>
      <c r="AK1" s="706"/>
      <c r="AL1" s="706"/>
    </row>
    <row r="2" spans="1:38" ht="11.1" customHeight="1"/>
    <row r="3" spans="1:38" ht="89.25" customHeight="1">
      <c r="A3" s="951" t="str">
        <f>'Attach 3(JV)'!A3</f>
        <v xml:space="preserve">Reactor Package RT-13 for (i) 4X110MVAR, 765kV, 1 Ph. Reactors at Narendra (New) SS under Transmission Scheme for Solar Energy Zone in Gadag (2500 MW), Karnataka-Part B &amp; (ii) 6X110MVAR, 765kV, 1 Ph. Reactors at Narendra (New) SS under Common Transmission System Strengthening in Southern Region for enabling evacuation and export of power from Solar &amp; Wind Energy Zones in Southern Region
</v>
      </c>
      <c r="B3" s="952"/>
      <c r="C3" s="952"/>
      <c r="D3" s="952"/>
      <c r="E3" s="952"/>
      <c r="F3" s="253"/>
      <c r="G3" s="254"/>
      <c r="H3" s="253"/>
    </row>
    <row r="4" spans="1:38" ht="11.1" customHeight="1">
      <c r="A4" s="29"/>
      <c r="H4" s="255"/>
      <c r="I4" s="256"/>
    </row>
    <row r="5" spans="1:38" ht="20.100000000000001" customHeight="1">
      <c r="A5" s="969" t="s">
        <v>362</v>
      </c>
      <c r="B5" s="969"/>
      <c r="C5" s="969"/>
      <c r="D5" s="969"/>
      <c r="E5" s="969"/>
      <c r="F5" s="253"/>
      <c r="H5" s="255"/>
      <c r="I5" s="257"/>
    </row>
    <row r="6" spans="1:38" ht="11.1" customHeight="1">
      <c r="A6" s="33"/>
      <c r="H6" s="255"/>
      <c r="I6" s="257"/>
    </row>
    <row r="7" spans="1:38" ht="20.100000000000001" customHeight="1">
      <c r="A7" s="34" t="str">
        <f>'Attach 3(JV)'!A7</f>
        <v>Bidder’s Name and Address :</v>
      </c>
      <c r="D7" s="16" t="str">
        <f>'Attach 3(JV)'!E7</f>
        <v>To:</v>
      </c>
      <c r="H7" s="255"/>
      <c r="I7" s="257"/>
    </row>
    <row r="8" spans="1:38" s="186" customFormat="1" ht="36" customHeight="1">
      <c r="A8" s="975" t="str">
        <f>'Attach 3(JV)'!A8</f>
        <v/>
      </c>
      <c r="B8" s="975"/>
      <c r="C8" s="975"/>
      <c r="D8" s="12" t="str">
        <f>'Attach 3(JV)'!E8</f>
        <v>Contract Services</v>
      </c>
      <c r="E8" s="33"/>
      <c r="F8" s="258"/>
      <c r="G8" s="258"/>
      <c r="H8" s="259"/>
      <c r="I8" s="260"/>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row>
    <row r="9" spans="1:38" ht="20.100000000000001" customHeight="1">
      <c r="A9" s="14" t="s">
        <v>354</v>
      </c>
      <c r="B9" s="1309" t="str">
        <f>'Attach 3(JV)'!B9</f>
        <v>aa</v>
      </c>
      <c r="C9" s="1309"/>
      <c r="D9" s="12" t="str">
        <f>'Attach 3(JV)'!E9</f>
        <v>Power Grid Corporation of India Ltd.,</v>
      </c>
      <c r="H9" s="255"/>
      <c r="I9" s="257"/>
    </row>
    <row r="10" spans="1:38" ht="20.100000000000001" customHeight="1">
      <c r="A10" s="14" t="s">
        <v>356</v>
      </c>
      <c r="B10" s="1309" t="str">
        <f>'Attach 3(JV)'!B10</f>
        <v>bb</v>
      </c>
      <c r="C10" s="1309"/>
      <c r="D10" s="12" t="str">
        <f>'Attach 3(JV)'!E10</f>
        <v>"Saudamini", Plot No. 2, Sector 29</v>
      </c>
      <c r="H10" s="255"/>
      <c r="I10" s="257"/>
    </row>
    <row r="11" spans="1:38" ht="20.100000000000001" customHeight="1">
      <c r="B11" s="1309" t="str">
        <f>'Attach 3(JV)'!B11</f>
        <v>cc</v>
      </c>
      <c r="C11" s="1309"/>
      <c r="D11" s="12" t="str">
        <f>'Attach 3(JV)'!E11</f>
        <v>Gurgaon (Haryana) - 122001</v>
      </c>
    </row>
    <row r="12" spans="1:38" ht="15" customHeight="1">
      <c r="A12" s="33"/>
      <c r="B12" s="1309" t="str">
        <f>'Attach 3(JV)'!B12</f>
        <v>dd</v>
      </c>
      <c r="C12" s="1309"/>
      <c r="D12" s="12"/>
    </row>
    <row r="13" spans="1:38" ht="20.100000000000001" customHeight="1">
      <c r="A13" s="30" t="s">
        <v>349</v>
      </c>
      <c r="D13" s="43"/>
    </row>
    <row r="14" spans="1:38" ht="79.5" customHeight="1">
      <c r="A14" s="1312" t="s">
        <v>363</v>
      </c>
      <c r="B14" s="1312"/>
      <c r="C14" s="1312"/>
      <c r="D14" s="1312"/>
      <c r="E14" s="1312"/>
    </row>
    <row r="15" spans="1:38" ht="20.100000000000001" customHeight="1">
      <c r="A15" s="162" t="s">
        <v>369</v>
      </c>
      <c r="B15" s="162" t="s">
        <v>370</v>
      </c>
      <c r="C15" s="162" t="s">
        <v>371</v>
      </c>
      <c r="D15" s="162" t="s">
        <v>350</v>
      </c>
      <c r="E15" s="162" t="s">
        <v>351</v>
      </c>
    </row>
    <row r="16" spans="1:38" ht="20.100000000000001" customHeight="1">
      <c r="A16" s="163">
        <v>1</v>
      </c>
      <c r="B16" s="304"/>
      <c r="C16" s="304"/>
      <c r="D16" s="304"/>
      <c r="E16" s="304"/>
    </row>
    <row r="17" spans="1:38" ht="20.100000000000001" customHeight="1">
      <c r="A17" s="164">
        <v>2</v>
      </c>
      <c r="B17" s="305"/>
      <c r="C17" s="305"/>
      <c r="D17" s="305"/>
      <c r="E17" s="305"/>
    </row>
    <row r="18" spans="1:38" ht="20.100000000000001" customHeight="1">
      <c r="A18" s="164">
        <v>3</v>
      </c>
      <c r="B18" s="305"/>
      <c r="C18" s="305"/>
      <c r="D18" s="305"/>
      <c r="E18" s="305"/>
    </row>
    <row r="19" spans="1:38" ht="20.100000000000001" customHeight="1">
      <c r="A19" s="164">
        <v>4</v>
      </c>
      <c r="B19" s="305"/>
      <c r="C19" s="305"/>
      <c r="D19" s="305"/>
      <c r="E19" s="305"/>
    </row>
    <row r="20" spans="1:38" ht="19.5" customHeight="1">
      <c r="A20" s="165">
        <v>5</v>
      </c>
      <c r="B20" s="306"/>
      <c r="C20" s="306"/>
      <c r="D20" s="306"/>
      <c r="E20" s="306"/>
    </row>
    <row r="21" spans="1:38" ht="15" customHeight="1">
      <c r="A21" s="26"/>
      <c r="B21" s="26"/>
      <c r="C21" s="26"/>
      <c r="D21" s="26"/>
      <c r="E21" s="26"/>
    </row>
    <row r="22" spans="1:38" ht="62.25" customHeight="1">
      <c r="A22" s="1312" t="s">
        <v>364</v>
      </c>
      <c r="B22" s="1312"/>
      <c r="C22" s="1312"/>
      <c r="D22" s="1312"/>
      <c r="E22" s="1312"/>
    </row>
    <row r="23" spans="1:38" s="156" customFormat="1" ht="15.95" customHeight="1">
      <c r="A23" s="105"/>
      <c r="B23" s="105"/>
      <c r="C23" s="105"/>
      <c r="D23" s="105"/>
      <c r="E23" s="105"/>
      <c r="F23" s="336"/>
      <c r="G23" s="336"/>
      <c r="H23" s="336"/>
      <c r="I23" s="337"/>
      <c r="J23" s="337"/>
      <c r="K23" s="337"/>
      <c r="L23" s="337"/>
      <c r="M23" s="337"/>
      <c r="N23" s="337"/>
      <c r="O23" s="337"/>
      <c r="P23" s="337"/>
      <c r="Q23" s="337"/>
      <c r="R23" s="337"/>
      <c r="S23" s="337"/>
      <c r="T23" s="337"/>
      <c r="U23" s="337"/>
      <c r="V23" s="337"/>
      <c r="W23" s="337"/>
      <c r="X23" s="337"/>
      <c r="Y23" s="337"/>
      <c r="Z23" s="337"/>
      <c r="AA23" s="337"/>
      <c r="AB23" s="337"/>
      <c r="AC23" s="337"/>
      <c r="AD23" s="337"/>
      <c r="AE23" s="337"/>
      <c r="AF23" s="337"/>
      <c r="AG23" s="337"/>
      <c r="AH23" s="337"/>
      <c r="AI23" s="337"/>
      <c r="AJ23" s="337"/>
      <c r="AK23" s="337"/>
      <c r="AL23" s="337"/>
    </row>
    <row r="24" spans="1:38" ht="23.1" customHeight="1">
      <c r="C24" s="38"/>
    </row>
    <row r="25" spans="1:38" ht="23.1" customHeight="1">
      <c r="A25" s="37" t="s">
        <v>7</v>
      </c>
      <c r="B25" s="73" t="str">
        <f>'Attach 3(JV)'!B24</f>
        <v>--</v>
      </c>
      <c r="C25" s="38" t="s">
        <v>5</v>
      </c>
      <c r="D25" s="1313" t="str">
        <f>'Attach 3(JV)'!E24</f>
        <v/>
      </c>
      <c r="E25" s="1313"/>
    </row>
    <row r="26" spans="1:38" ht="23.1" customHeight="1">
      <c r="A26" s="37" t="s">
        <v>8</v>
      </c>
      <c r="B26" s="302" t="str">
        <f>'Attach 3(JV)'!B25</f>
        <v/>
      </c>
      <c r="C26" s="38" t="s">
        <v>6</v>
      </c>
      <c r="D26" s="40" t="str">
        <f>'Attach 3(JV)'!E25</f>
        <v/>
      </c>
    </row>
    <row r="27" spans="1:38" ht="23.1" customHeight="1">
      <c r="C27" s="38"/>
      <c r="D27" s="38"/>
    </row>
    <row r="28" spans="1:38" ht="20.100000000000001" customHeight="1"/>
    <row r="29" spans="1:38" ht="20.100000000000001" customHeight="1">
      <c r="A29" s="39"/>
    </row>
    <row r="30" spans="1:38" ht="20.100000000000001" customHeight="1"/>
    <row r="31" spans="1:38" ht="20.100000000000001" customHeight="1"/>
    <row r="32" spans="1:3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password="CCB7" sheet="1" objects="1" scenarios="1" formatColumns="0" formatRows="0" selectLockedCells="1"/>
  <customSheetViews>
    <customSheetView guid="{F8DC905B-04E9-41D7-B695-0DB8D092215B}" scale="115" showPageBreaks="1" showGridLines="0" zeroValues="0" fitToPage="1" printArea="1" view="pageBreakPreview">
      <selection activeCell="B16" sqref="B16"/>
      <pageMargins left="0.75" right="0.63" top="0.57999999999999996" bottom="0.4" header="0.34" footer="0.2"/>
      <pageSetup orientation="portrait" r:id="rId1"/>
      <headerFooter alignWithMargins="0">
        <oddFooter>&amp;R&amp;"Book Antiqua,Bold"&amp;8 Page &amp;P of &amp;N</oddFooter>
      </headerFooter>
    </customSheetView>
    <customSheetView guid="{9E4D8F37-E7CE-4C8B-856D-527A9B5DC972}" scale="115" showPageBreaks="1" showGridLines="0" zeroValues="0" fitToPage="1" printArea="1" view="pageBreakPreview">
      <selection activeCell="B16" sqref="B16"/>
      <pageMargins left="0.75" right="0.63" top="0.57999999999999996" bottom="0.4" header="0.34" footer="0.2"/>
      <pageSetup orientation="portrait" r:id="rId2"/>
      <headerFooter alignWithMargins="0">
        <oddFooter>&amp;R&amp;"Book Antiqua,Bold"&amp;8 Page &amp;P of &amp;N</oddFooter>
      </headerFooter>
    </customSheetView>
    <customSheetView guid="{3836A67F-51F8-4B52-B51D-937DC398CD1F}" scale="115" showPageBreaks="1" showGridLines="0" zeroValues="0" fitToPage="1" printArea="1" view="pageBreakPreview" topLeftCell="A7">
      <selection activeCell="B16" sqref="B16"/>
      <pageMargins left="0.75" right="0.63" top="0.57999999999999996" bottom="0.4" header="0.34" footer="0.2"/>
      <pageSetup orientation="portrait" r:id="rId3"/>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75" right="0.63" top="0.57999999999999996" bottom="0.4" header="0.34" footer="0.2"/>
      <pageSetup orientation="portrait" r:id="rId4"/>
      <headerFooter alignWithMargins="0">
        <oddFooter>&amp;R&amp;"Book Antiqua,Bold"&amp;8 Page &amp;P of &amp;N</oddFooter>
      </headerFooter>
    </customSheetView>
    <customSheetView guid="{5476C51C-4037-4B28-A818-10D7CDF0C66A}" scale="145" showPageBreaks="1" showGridLines="0" zeroValues="0" fitToPage="1" printArea="1" view="pageBreakPreview" topLeftCell="A4">
      <selection activeCell="C17" sqref="C17"/>
      <pageMargins left="0.75" right="0.63" top="0.57999999999999996" bottom="0.4" header="0.34" footer="0.2"/>
      <pageSetup orientation="portrait" r:id="rId5"/>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6"/>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7"/>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8"/>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9"/>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10"/>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11"/>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12"/>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3"/>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4"/>
      <headerFooter alignWithMargins="0">
        <oddFooter>&amp;R&amp;"Book Antiqua,Bold"&amp;8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5"/>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7"/>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9"/>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20"/>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21"/>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22"/>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23"/>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24"/>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25"/>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26"/>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27"/>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75" right="0.63" top="0.57999999999999996" bottom="0.4" header="0.34" footer="0.2"/>
      <pageSetup orientation="portrait" r:id="rId28"/>
      <headerFooter alignWithMargins="0">
        <oddFooter>&amp;R&amp;"Book Antiqua,Bold"&amp;8 Page &amp;P of &amp;N</oddFooter>
      </headerFooter>
    </customSheetView>
    <customSheetView guid="{C8E5EF83-4BB4-40EF-BFD0-5A86E8183F6D}" scale="115" showPageBreaks="1" showGridLines="0" zeroValues="0" fitToPage="1" printArea="1" view="pageBreakPreview">
      <selection activeCell="B16" sqref="B16"/>
      <pageMargins left="0.75" right="0.63" top="0.57999999999999996" bottom="0.4" header="0.34" footer="0.2"/>
      <pageSetup orientation="portrait" r:id="rId29"/>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orientation="portrait" r:id="rId30"/>
  <headerFooter alignWithMargins="0">
    <oddFooter>&amp;R&amp;"Book Antiqua,Bold"&amp;8 Page &amp;P of &amp;N</oddFooter>
  </headerFooter>
  <drawing r:id="rId3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enableFormatConditionsCalculation="0">
    <tabColor indexed="15"/>
    <pageSetUpPr fitToPage="1"/>
  </sheetPr>
  <dimension ref="A1:I35"/>
  <sheetViews>
    <sheetView showGridLines="0" view="pageBreakPreview" zoomScale="115" zoomScaleSheetLayoutView="115" workbookViewId="0">
      <selection activeCell="B16" sqref="B16:E16"/>
    </sheetView>
  </sheetViews>
  <sheetFormatPr defaultRowHeight="16.5"/>
  <cols>
    <col min="1" max="1" width="12.140625" style="30" customWidth="1"/>
    <col min="2" max="2" width="20.5703125" style="30" customWidth="1"/>
    <col min="3" max="3" width="11.42578125" style="30" customWidth="1"/>
    <col min="4" max="4" width="15.42578125" style="30" customWidth="1"/>
    <col min="5" max="5" width="50.5703125" style="30" customWidth="1"/>
    <col min="6" max="8" width="9.140625" style="25"/>
    <col min="9" max="16384" width="9.140625" style="26"/>
  </cols>
  <sheetData>
    <row r="1" spans="1:9" s="687" customFormat="1" ht="19.5" customHeight="1">
      <c r="A1" s="1311" t="str">
        <f>'Attach 3(JV)'!A1</f>
        <v>Specification No. :CC-CS/973-SR2/RT-4089/3/G1</v>
      </c>
      <c r="B1" s="1311"/>
      <c r="C1" s="1311"/>
      <c r="D1" s="1311"/>
      <c r="E1" s="704" t="str">
        <f>"Attachment-4(B) "&amp; 'Attach 3(JV)'!AT1</f>
        <v xml:space="preserve">Attachment-4(B) </v>
      </c>
      <c r="F1" s="686"/>
      <c r="G1" s="686"/>
      <c r="H1" s="686"/>
    </row>
    <row r="3" spans="1:9" ht="83.25" customHeight="1">
      <c r="A3" s="951" t="str">
        <f>'Attach 3(JV)'!A3</f>
        <v xml:space="preserve">Reactor Package RT-13 for (i) 4X110MVAR, 765kV, 1 Ph. Reactors at Narendra (New) SS under Transmission Scheme for Solar Energy Zone in Gadag (2500 MW), Karnataka-Part B &amp; (ii) 6X110MVAR, 765kV, 1 Ph. Reactors at Narendra (New) SS under Common Transmission System Strengthening in Southern Region for enabling evacuation and export of power from Solar &amp; Wind Energy Zones in Southern Region
</v>
      </c>
      <c r="B3" s="952"/>
      <c r="C3" s="952"/>
      <c r="D3" s="952"/>
      <c r="E3" s="952"/>
      <c r="F3" s="27"/>
      <c r="G3" s="28"/>
      <c r="H3" s="27"/>
    </row>
    <row r="4" spans="1:9" ht="20.100000000000001" customHeight="1">
      <c r="A4" s="29"/>
      <c r="H4" s="31"/>
      <c r="I4" s="11"/>
    </row>
    <row r="5" spans="1:9" ht="20.100000000000001" customHeight="1">
      <c r="A5" s="969" t="s">
        <v>362</v>
      </c>
      <c r="B5" s="969"/>
      <c r="C5" s="969"/>
      <c r="D5" s="969"/>
      <c r="E5" s="969"/>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975" t="str">
        <f>'Attach 3(JV)'!A8</f>
        <v/>
      </c>
      <c r="B8" s="975"/>
      <c r="C8" s="975"/>
      <c r="D8" s="975"/>
      <c r="E8" s="12" t="str">
        <f>'Attach 3(JV)'!E8</f>
        <v>Contract Services</v>
      </c>
      <c r="H8" s="31"/>
      <c r="I8" s="13"/>
    </row>
    <row r="9" spans="1:9" ht="20.100000000000001" customHeight="1">
      <c r="A9" s="14" t="s">
        <v>354</v>
      </c>
      <c r="B9" s="1309" t="str">
        <f>'Attach 3(JV)'!B9</f>
        <v>aa</v>
      </c>
      <c r="C9" s="1309"/>
      <c r="D9" s="1309"/>
      <c r="E9" s="12" t="str">
        <f>'Attach 3(JV)'!E9</f>
        <v>Power Grid Corporation of India Ltd.,</v>
      </c>
      <c r="H9" s="31"/>
      <c r="I9" s="13"/>
    </row>
    <row r="10" spans="1:9" ht="20.100000000000001" customHeight="1">
      <c r="A10" s="14" t="s">
        <v>356</v>
      </c>
      <c r="B10" s="1309" t="str">
        <f>'Attach 3(JV)'!B10</f>
        <v>bb</v>
      </c>
      <c r="C10" s="1309"/>
      <c r="D10" s="1309"/>
      <c r="E10" s="12" t="str">
        <f>'Attach 3(JV)'!E10</f>
        <v>"Saudamini", Plot No. 2, Sector 29</v>
      </c>
      <c r="H10" s="31"/>
      <c r="I10" s="13"/>
    </row>
    <row r="11" spans="1:9" ht="20.100000000000001" customHeight="1">
      <c r="B11" s="1309" t="str">
        <f>'Attach 3(JV)'!B11</f>
        <v>cc</v>
      </c>
      <c r="C11" s="1309"/>
      <c r="D11" s="1309"/>
      <c r="E11" s="12" t="str">
        <f>'Attach 3(JV)'!E11</f>
        <v>Gurgaon (Haryana) - 122001</v>
      </c>
    </row>
    <row r="12" spans="1:9" ht="20.100000000000001" customHeight="1">
      <c r="A12" s="33"/>
      <c r="B12" s="1309" t="str">
        <f>'Attach 3(JV)'!B12</f>
        <v>dd</v>
      </c>
      <c r="C12" s="1309"/>
      <c r="D12" s="1309"/>
      <c r="E12" s="12"/>
    </row>
    <row r="13" spans="1:9" ht="20.100000000000001" customHeight="1">
      <c r="A13" s="30" t="s">
        <v>349</v>
      </c>
    </row>
    <row r="14" spans="1:9" ht="20.100000000000001" customHeight="1">
      <c r="A14" s="33"/>
    </row>
    <row r="15" spans="1:9" ht="87.75" customHeight="1">
      <c r="A15" s="1315" t="s">
        <v>372</v>
      </c>
      <c r="B15" s="1315"/>
      <c r="C15" s="1315"/>
      <c r="D15" s="1315"/>
      <c r="E15" s="1315"/>
    </row>
    <row r="16" spans="1:9" ht="30" customHeight="1">
      <c r="A16" s="102" t="s">
        <v>365</v>
      </c>
      <c r="B16" s="1314"/>
      <c r="C16" s="1314"/>
      <c r="D16" s="1314"/>
      <c r="E16" s="1314"/>
    </row>
    <row r="17" spans="1:5" ht="30" customHeight="1">
      <c r="A17" s="102" t="s">
        <v>366</v>
      </c>
      <c r="B17" s="1314"/>
      <c r="C17" s="1314"/>
      <c r="D17" s="1314"/>
      <c r="E17" s="1314"/>
    </row>
    <row r="18" spans="1:5" ht="30" customHeight="1">
      <c r="A18" s="102" t="s">
        <v>367</v>
      </c>
      <c r="B18" s="1314"/>
      <c r="C18" s="1314"/>
      <c r="D18" s="1314"/>
      <c r="E18" s="1314"/>
    </row>
    <row r="19" spans="1:5" ht="30" customHeight="1">
      <c r="A19" s="44" t="s">
        <v>368</v>
      </c>
      <c r="B19" s="1314"/>
      <c r="C19" s="1314"/>
      <c r="D19" s="1314"/>
      <c r="E19" s="1314"/>
    </row>
    <row r="20" spans="1:5" ht="30" customHeight="1">
      <c r="A20" s="44" t="s">
        <v>75</v>
      </c>
      <c r="B20" s="1314"/>
      <c r="C20" s="1314"/>
      <c r="D20" s="1314"/>
      <c r="E20" s="1314"/>
    </row>
    <row r="21" spans="1:5" ht="30" customHeight="1">
      <c r="A21" s="44" t="s">
        <v>78</v>
      </c>
      <c r="B21" s="1314"/>
      <c r="C21" s="1314"/>
      <c r="D21" s="1314"/>
      <c r="E21" s="1314"/>
    </row>
    <row r="22" spans="1:5" ht="16.5" customHeight="1">
      <c r="A22" s="152"/>
      <c r="B22" s="153"/>
      <c r="C22" s="153"/>
      <c r="D22" s="153"/>
      <c r="E22" s="153"/>
    </row>
    <row r="23" spans="1:5" ht="27.95" customHeight="1">
      <c r="D23" s="38"/>
    </row>
    <row r="24" spans="1:5" ht="27.95" customHeight="1">
      <c r="A24" s="37" t="s">
        <v>7</v>
      </c>
      <c r="B24" s="73" t="str">
        <f>'Attach 3(JV)'!B24</f>
        <v>--</v>
      </c>
      <c r="D24" s="38" t="s">
        <v>5</v>
      </c>
      <c r="E24" s="302" t="str">
        <f>'Attach 3(JV)'!E24</f>
        <v/>
      </c>
    </row>
    <row r="25" spans="1:5" ht="27.95" customHeight="1">
      <c r="A25" s="37" t="s">
        <v>8</v>
      </c>
      <c r="B25" s="302" t="str">
        <f>'Attach 3(JV)'!B25</f>
        <v/>
      </c>
      <c r="D25" s="38" t="s">
        <v>6</v>
      </c>
      <c r="E25" s="302" t="str">
        <f>'Attach 3(JV)'!E25</f>
        <v/>
      </c>
    </row>
    <row r="26" spans="1:5" ht="27.95" customHeight="1">
      <c r="D26" s="38"/>
    </row>
    <row r="27" spans="1:5" ht="33" customHeight="1"/>
    <row r="28" spans="1:5" ht="33"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c r="A35" s="39"/>
    </row>
  </sheetData>
  <sheetProtection password="CCB7" sheet="1" objects="1" scenarios="1" formatColumns="0" formatRows="0" selectLockedCells="1"/>
  <customSheetViews>
    <customSheetView guid="{F8DC905B-04E9-41D7-B695-0DB8D092215B}" scale="115" showPageBreaks="1" showGridLines="0" fitToPage="1" printArea="1" view="pageBreakPreview">
      <selection activeCell="B16" sqref="B16:E16"/>
      <pageMargins left="0.75" right="0.63" top="0.57999999999999996" bottom="0.6" header="0.34" footer="0.35"/>
      <pageSetup scale="91" orientation="portrait" r:id="rId1"/>
      <headerFooter alignWithMargins="0">
        <oddFooter>&amp;R&amp;"Book Antiqua,Bold"&amp;8 Page &amp;P of &amp;N</oddFooter>
      </headerFooter>
    </customSheetView>
    <customSheetView guid="{9E4D8F37-E7CE-4C8B-856D-527A9B5DC972}" scale="115" showPageBreaks="1" showGridLines="0" fitToPage="1" printArea="1" view="pageBreakPreview" topLeftCell="A4">
      <selection activeCell="B16" sqref="B16:E16"/>
      <pageMargins left="0.75" right="0.63" top="0.57999999999999996" bottom="0.6" header="0.34" footer="0.35"/>
      <pageSetup scale="92" orientation="portrait" r:id="rId2"/>
      <headerFooter alignWithMargins="0">
        <oddFooter>&amp;R&amp;"Book Antiqua,Bold"&amp;8 Page &amp;P of &amp;N</oddFooter>
      </headerFooter>
    </customSheetView>
    <customSheetView guid="{3836A67F-51F8-4B52-B51D-937DC398CD1F}" scale="115" showPageBreaks="1" showGridLines="0" fitToPage="1" printArea="1" view="pageBreakPreview">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75" right="0.63" top="0.57999999999999996" bottom="0.6" header="0.34" footer="0.35"/>
      <pageSetup scale="92" orientation="portrait" r:id="rId4"/>
      <headerFooter alignWithMargins="0">
        <oddFooter>&amp;R&amp;"Book Antiqua,Bold"&amp;8 Page &amp;P of &amp;N</oddFooter>
      </headerFooter>
    </customSheetView>
    <customSheetView guid="{5476C51C-4037-4B28-A818-10D7CDF0C66A}" scale="145" showPageBreaks="1" showGridLines="0" fitToPage="1" printArea="1" view="pageBreakPreview" topLeftCell="A10">
      <selection activeCell="B16" sqref="B16:E16"/>
      <pageMargins left="0.75" right="0.63" top="0.57999999999999996" bottom="0.6" header="0.34" footer="0.35"/>
      <pageSetup scale="92" orientation="portrait" r:id="rId5"/>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6"/>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7"/>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8"/>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9"/>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10"/>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11"/>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12"/>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selection activeCell="B16" sqref="B16"/>
      <pageMargins left="0.75" right="0.63" top="0.57999999999999996" bottom="0.6" header="0.34" footer="0.35"/>
      <pageSetup orientation="portrait" r:id="rId15"/>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17"/>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21"/>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22"/>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23"/>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24"/>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25"/>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26"/>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27"/>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75" right="0.63" top="0.57999999999999996" bottom="0.6" header="0.34" footer="0.35"/>
      <pageSetup scale="92" orientation="portrait" r:id="rId28"/>
      <headerFooter alignWithMargins="0">
        <oddFooter>&amp;R&amp;"Book Antiqua,Bold"&amp;8 Page &amp;P of &amp;N</oddFooter>
      </headerFooter>
    </customSheetView>
    <customSheetView guid="{C8E5EF83-4BB4-40EF-BFD0-5A86E8183F6D}" scale="115" showPageBreaks="1" showGridLines="0" fitToPage="1" printArea="1" view="pageBreakPreview" topLeftCell="A4">
      <selection activeCell="B16" sqref="B16:E16"/>
      <pageMargins left="0.75" right="0.63" top="0.57999999999999996" bottom="0.6" header="0.34" footer="0.35"/>
      <pageSetup scale="92" orientation="portrait" r:id="rId29"/>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1" orientation="portrait" r:id="rId30"/>
  <headerFooter alignWithMargins="0">
    <oddFooter>&amp;R&amp;"Book Antiqua,Bold"&amp;8 Page &amp;P of &amp;N</oddFooter>
  </headerFooter>
  <drawing r:id="rId3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indexed="11"/>
    <pageSetUpPr fitToPage="1"/>
  </sheetPr>
  <dimension ref="A1:I110"/>
  <sheetViews>
    <sheetView showGridLines="0" view="pageBreakPreview" zoomScale="110" zoomScaleSheetLayoutView="110" workbookViewId="0">
      <selection activeCell="B17" sqref="B17"/>
    </sheetView>
  </sheetViews>
  <sheetFormatPr defaultRowHeight="16.5"/>
  <cols>
    <col min="1" max="1" width="12.140625" style="30" customWidth="1"/>
    <col min="2" max="2" width="30.7109375" style="30" customWidth="1"/>
    <col min="3" max="3" width="20.42578125" style="30" customWidth="1"/>
    <col min="4" max="4" width="24.28515625" style="30" customWidth="1"/>
    <col min="5" max="5" width="35.140625" style="30" customWidth="1"/>
    <col min="6" max="7" width="9.140625" style="25"/>
    <col min="8" max="8" width="0" style="25" hidden="1" customWidth="1"/>
    <col min="9" max="16384" width="9.140625" style="26"/>
  </cols>
  <sheetData>
    <row r="1" spans="1:9" s="687" customFormat="1" ht="14.25">
      <c r="A1" s="1311" t="str">
        <f>'Attach 3(JV)'!A1</f>
        <v>Specification No. :CC-CS/973-SR2/RT-4089/3/G1</v>
      </c>
      <c r="B1" s="1311"/>
      <c r="C1" s="1311"/>
      <c r="D1" s="1322" t="str">
        <f>"Attachment-5 " &amp; 'Attach 3(JV)'!AT1</f>
        <v xml:space="preserve">Attachment-5 </v>
      </c>
      <c r="E1" s="1322"/>
      <c r="F1" s="686"/>
      <c r="G1" s="686"/>
      <c r="H1" s="686"/>
    </row>
    <row r="2" spans="1:9" ht="8.1" customHeight="1"/>
    <row r="3" spans="1:9" ht="79.5" customHeight="1">
      <c r="A3" s="951" t="str">
        <f>'Attach 3(JV)'!A3</f>
        <v xml:space="preserve">Reactor Package RT-13 for (i) 4X110MVAR, 765kV, 1 Ph. Reactors at Narendra (New) SS under Transmission Scheme for Solar Energy Zone in Gadag (2500 MW), Karnataka-Part B &amp; (ii) 6X110MVAR, 765kV, 1 Ph. Reactors at Narendra (New) SS under Common Transmission System Strengthening in Southern Region for enabling evacuation and export of power from Solar &amp; Wind Energy Zones in Southern Region
</v>
      </c>
      <c r="B3" s="952"/>
      <c r="C3" s="952"/>
      <c r="D3" s="952"/>
      <c r="E3" s="952"/>
      <c r="F3" s="27"/>
      <c r="G3" s="28"/>
      <c r="H3" s="27"/>
    </row>
    <row r="4" spans="1:9" ht="42" hidden="1" customHeight="1">
      <c r="A4" s="29"/>
      <c r="H4" s="31"/>
      <c r="I4" s="11"/>
    </row>
    <row r="5" spans="1:9" ht="20.100000000000001" customHeight="1">
      <c r="A5" s="969" t="s">
        <v>373</v>
      </c>
      <c r="B5" s="969"/>
      <c r="C5" s="969"/>
      <c r="D5" s="969"/>
      <c r="E5" s="969"/>
      <c r="F5" s="32"/>
      <c r="H5" s="31"/>
      <c r="I5" s="13"/>
    </row>
    <row r="6" spans="1:9" ht="8.1" customHeight="1">
      <c r="A6" s="33"/>
      <c r="H6" s="31"/>
      <c r="I6" s="13"/>
    </row>
    <row r="7" spans="1:9" ht="20.100000000000001" customHeight="1">
      <c r="A7" s="34" t="str">
        <f>'Attach 3(JV)'!A7</f>
        <v>Bidder’s Name and Address :</v>
      </c>
      <c r="B7" s="33"/>
      <c r="C7" s="33"/>
      <c r="D7" s="16" t="str">
        <f>'Attach 3(JV)'!E7</f>
        <v>To:</v>
      </c>
      <c r="H7" s="31"/>
      <c r="I7" s="13"/>
    </row>
    <row r="8" spans="1:9" ht="36" customHeight="1">
      <c r="A8" s="975" t="str">
        <f>'Attach 3(JV)'!A8</f>
        <v/>
      </c>
      <c r="B8" s="975"/>
      <c r="C8" s="975"/>
      <c r="D8" s="12" t="str">
        <f>'Attach 3(JV)'!E8</f>
        <v>Contract Services</v>
      </c>
      <c r="H8" s="31"/>
      <c r="I8" s="13"/>
    </row>
    <row r="9" spans="1:9" ht="20.100000000000001" customHeight="1">
      <c r="A9" s="14" t="s">
        <v>354</v>
      </c>
      <c r="B9" s="1309" t="str">
        <f>'Attach 3(JV)'!B9</f>
        <v>aa</v>
      </c>
      <c r="C9" s="1309"/>
      <c r="D9" s="12" t="str">
        <f>'Attach 3(JV)'!E9</f>
        <v>Power Grid Corporation of India Ltd.,</v>
      </c>
      <c r="H9" s="31"/>
      <c r="I9" s="13"/>
    </row>
    <row r="10" spans="1:9" ht="20.100000000000001" customHeight="1">
      <c r="A10" s="14" t="s">
        <v>356</v>
      </c>
      <c r="B10" s="1309" t="str">
        <f>'Attach 3(JV)'!B10</f>
        <v>bb</v>
      </c>
      <c r="C10" s="1309"/>
      <c r="D10" s="12" t="str">
        <f>'Attach 3(JV)'!E10</f>
        <v>"Saudamini", Plot No. 2, Sector 29</v>
      </c>
      <c r="H10" s="31"/>
      <c r="I10" s="13"/>
    </row>
    <row r="11" spans="1:9" ht="20.100000000000001" customHeight="1">
      <c r="B11" s="1309" t="str">
        <f>'Attach 3(JV)'!B11</f>
        <v>cc</v>
      </c>
      <c r="C11" s="1309"/>
      <c r="D11" s="12" t="str">
        <f>'Attach 3(JV)'!E11</f>
        <v>Gurgaon (Haryana) - 122001</v>
      </c>
    </row>
    <row r="12" spans="1:9" ht="17.25" customHeight="1">
      <c r="A12" s="33"/>
      <c r="B12" s="1309" t="str">
        <f>'Attach 3(JV)'!B12</f>
        <v>dd</v>
      </c>
      <c r="C12" s="1309"/>
      <c r="D12" s="12"/>
    </row>
    <row r="13" spans="1:9" ht="20.100000000000001" customHeight="1">
      <c r="A13" s="30" t="s">
        <v>349</v>
      </c>
      <c r="D13" s="43"/>
    </row>
    <row r="14" spans="1:9" ht="45.75" customHeight="1">
      <c r="A14" s="1204" t="s">
        <v>374</v>
      </c>
      <c r="B14" s="1204"/>
      <c r="C14" s="1204"/>
      <c r="D14" s="1204"/>
      <c r="E14" s="1204"/>
      <c r="F14" s="35"/>
      <c r="G14" s="35"/>
      <c r="H14" s="35"/>
    </row>
    <row r="15" spans="1:9" ht="32.1" customHeight="1">
      <c r="A15" s="1317" t="s">
        <v>352</v>
      </c>
      <c r="B15" s="1317" t="s">
        <v>371</v>
      </c>
      <c r="C15" s="1317" t="s">
        <v>375</v>
      </c>
      <c r="D15" s="1319" t="s">
        <v>376</v>
      </c>
      <c r="E15" s="1320"/>
      <c r="F15" s="35"/>
      <c r="G15" s="35"/>
      <c r="H15" s="35"/>
    </row>
    <row r="16" spans="1:9" ht="19.5" customHeight="1">
      <c r="A16" s="1318"/>
      <c r="B16" s="1318"/>
      <c r="C16" s="1318"/>
      <c r="D16" s="48" t="s">
        <v>377</v>
      </c>
      <c r="E16" s="48" t="s">
        <v>378</v>
      </c>
      <c r="F16" s="35"/>
      <c r="G16" s="35"/>
      <c r="H16" s="35"/>
    </row>
    <row r="17" spans="1:8" ht="21.95" customHeight="1">
      <c r="A17" s="146">
        <v>1</v>
      </c>
      <c r="B17" s="315"/>
      <c r="C17" s="315"/>
      <c r="D17" s="315"/>
      <c r="E17" s="315"/>
      <c r="F17" s="35"/>
      <c r="G17" s="35"/>
      <c r="H17" s="35"/>
    </row>
    <row r="18" spans="1:8" ht="21.95" customHeight="1">
      <c r="A18" s="147">
        <v>2</v>
      </c>
      <c r="B18" s="315"/>
      <c r="C18" s="315"/>
      <c r="D18" s="315"/>
      <c r="E18" s="315"/>
      <c r="F18" s="35"/>
      <c r="G18" s="35"/>
      <c r="H18" s="35"/>
    </row>
    <row r="19" spans="1:8" ht="21.95" customHeight="1">
      <c r="A19" s="147">
        <v>3</v>
      </c>
      <c r="B19" s="315"/>
      <c r="C19" s="315"/>
      <c r="D19" s="315"/>
      <c r="E19" s="315"/>
      <c r="F19" s="35"/>
      <c r="G19" s="35"/>
      <c r="H19" s="35"/>
    </row>
    <row r="20" spans="1:8" ht="21.95" customHeight="1">
      <c r="A20" s="147">
        <v>4</v>
      </c>
      <c r="B20" s="315"/>
      <c r="C20" s="315"/>
      <c r="D20" s="315"/>
      <c r="E20" s="315"/>
      <c r="F20" s="225"/>
      <c r="G20" s="225"/>
      <c r="H20" s="227" t="b">
        <v>0</v>
      </c>
    </row>
    <row r="21" spans="1:8" ht="21.95" customHeight="1">
      <c r="A21" s="148">
        <v>5</v>
      </c>
      <c r="B21" s="315"/>
      <c r="C21" s="315"/>
      <c r="D21" s="315"/>
      <c r="E21" s="315"/>
      <c r="F21" s="225"/>
      <c r="G21" s="225"/>
      <c r="H21" s="226"/>
    </row>
    <row r="22" spans="1:8" ht="18" customHeight="1">
      <c r="A22" s="223"/>
      <c r="B22" s="224"/>
      <c r="C22" s="224"/>
      <c r="D22" s="224"/>
      <c r="E22" s="224"/>
      <c r="F22" s="222"/>
      <c r="G22" s="222"/>
      <c r="H22" s="215"/>
    </row>
    <row r="23" spans="1:8" ht="9" customHeight="1">
      <c r="A23" s="375"/>
      <c r="B23" s="376"/>
      <c r="C23" s="376"/>
      <c r="D23" s="376"/>
      <c r="E23" s="376"/>
      <c r="F23" s="222"/>
      <c r="G23" s="222"/>
      <c r="H23" s="215"/>
    </row>
    <row r="24" spans="1:8" ht="38.25" customHeight="1">
      <c r="A24" s="1323" t="s">
        <v>516</v>
      </c>
      <c r="B24" s="1324"/>
      <c r="C24" s="1324"/>
      <c r="D24" s="1324"/>
      <c r="E24" s="1324"/>
      <c r="F24" s="222"/>
      <c r="G24" s="222"/>
      <c r="H24" s="215"/>
    </row>
    <row r="25" spans="1:8" ht="54.75" customHeight="1">
      <c r="A25" s="1321" t="s">
        <v>910</v>
      </c>
      <c r="B25" s="1321"/>
      <c r="C25" s="1321"/>
      <c r="D25" s="1321"/>
      <c r="E25" s="1321"/>
      <c r="F25" s="214"/>
      <c r="G25" s="214"/>
      <c r="H25" s="215"/>
    </row>
    <row r="26" spans="1:8" ht="32.1" customHeight="1">
      <c r="A26" s="1317" t="s">
        <v>352</v>
      </c>
      <c r="B26" s="1317" t="s">
        <v>371</v>
      </c>
      <c r="C26" s="1317" t="s">
        <v>103</v>
      </c>
      <c r="D26" s="1319" t="s">
        <v>104</v>
      </c>
      <c r="E26" s="1320"/>
      <c r="F26" s="35"/>
      <c r="G26" s="35"/>
      <c r="H26" s="35"/>
    </row>
    <row r="27" spans="1:8" ht="22.5" customHeight="1">
      <c r="A27" s="1318"/>
      <c r="B27" s="1318"/>
      <c r="C27" s="1318"/>
      <c r="D27" s="48" t="s">
        <v>105</v>
      </c>
      <c r="E27" s="48" t="s">
        <v>106</v>
      </c>
      <c r="F27" s="35"/>
      <c r="G27" s="35"/>
      <c r="H27" s="35"/>
    </row>
    <row r="28" spans="1:8" ht="21.95" customHeight="1">
      <c r="A28" s="212">
        <v>1</v>
      </c>
      <c r="B28" s="314"/>
      <c r="C28" s="314"/>
      <c r="D28" s="314"/>
      <c r="E28" s="314"/>
      <c r="F28" s="35"/>
      <c r="G28" s="35"/>
      <c r="H28" s="35"/>
    </row>
    <row r="29" spans="1:8" ht="21.95" customHeight="1">
      <c r="A29" s="212">
        <v>2</v>
      </c>
      <c r="B29" s="314"/>
      <c r="C29" s="314"/>
      <c r="D29" s="314"/>
      <c r="E29" s="314"/>
    </row>
    <row r="30" spans="1:8" ht="21.95" customHeight="1">
      <c r="A30" s="213">
        <v>3</v>
      </c>
      <c r="B30" s="314"/>
      <c r="C30" s="314"/>
      <c r="D30" s="314"/>
      <c r="E30" s="314"/>
    </row>
    <row r="31" spans="1:8" ht="3.75" customHeight="1">
      <c r="A31" s="189"/>
      <c r="B31" s="189"/>
      <c r="C31" s="189"/>
      <c r="D31" s="189"/>
      <c r="E31" s="189"/>
      <c r="F31" s="35"/>
      <c r="G31" s="35"/>
      <c r="H31" s="35"/>
    </row>
    <row r="32" spans="1:8" ht="11.25" customHeight="1">
      <c r="A32" s="105"/>
      <c r="B32" s="105"/>
      <c r="C32" s="38"/>
      <c r="D32" s="105"/>
      <c r="E32" s="105"/>
      <c r="F32" s="35"/>
      <c r="G32" s="35"/>
      <c r="H32" s="35"/>
    </row>
    <row r="33" spans="1:5" ht="15.95" customHeight="1">
      <c r="A33" s="37" t="s">
        <v>7</v>
      </c>
      <c r="B33" s="73" t="str">
        <f>'Attach 3(JV)'!B24</f>
        <v>--</v>
      </c>
      <c r="D33" s="38" t="s">
        <v>5</v>
      </c>
      <c r="E33" s="302" t="str">
        <f>'Attach 3(JV)'!E24</f>
        <v/>
      </c>
    </row>
    <row r="34" spans="1:5" ht="15.95" customHeight="1">
      <c r="A34" s="37" t="s">
        <v>8</v>
      </c>
      <c r="B34" s="302" t="str">
        <f>'Attach 3(JV)'!B25</f>
        <v/>
      </c>
      <c r="D34" s="38" t="s">
        <v>6</v>
      </c>
      <c r="E34" s="302" t="str">
        <f>'Attach 3(JV)'!E25</f>
        <v/>
      </c>
    </row>
    <row r="35" spans="1:5" ht="15.95" customHeight="1">
      <c r="A35" s="26"/>
      <c r="B35" s="26"/>
      <c r="C35" s="38"/>
      <c r="D35" s="26"/>
      <c r="E35" s="26"/>
    </row>
    <row r="36" spans="1:5" ht="20.100000000000001" customHeight="1">
      <c r="A36" s="22" t="str">
        <f>A1</f>
        <v>Specification No. :CC-CS/973-SR2/RT-4089/3/G1</v>
      </c>
      <c r="B36" s="23"/>
      <c r="C36" s="23"/>
      <c r="D36" s="23"/>
      <c r="E36" s="42" t="str">
        <f>"Annexure I to " &amp;D1</f>
        <v xml:space="preserve">Annexure I to Attachment-5 </v>
      </c>
    </row>
    <row r="37" spans="1:5" ht="18" customHeight="1">
      <c r="A37" s="39"/>
    </row>
    <row r="38" spans="1:5" ht="18" customHeight="1">
      <c r="A38" s="1316" t="s">
        <v>373</v>
      </c>
      <c r="B38" s="1316"/>
      <c r="C38" s="1316"/>
      <c r="D38" s="1316"/>
      <c r="E38" s="1316"/>
    </row>
    <row r="39" spans="1:5" ht="18" customHeight="1">
      <c r="B39" s="105"/>
    </row>
    <row r="40" spans="1:5" ht="42" customHeight="1">
      <c r="A40" s="1327" t="s">
        <v>352</v>
      </c>
      <c r="B40" s="1329" t="s">
        <v>371</v>
      </c>
      <c r="C40" s="1329" t="s">
        <v>375</v>
      </c>
      <c r="D40" s="1319" t="s">
        <v>376</v>
      </c>
      <c r="E40" s="1320"/>
    </row>
    <row r="41" spans="1:5" ht="23.25" customHeight="1">
      <c r="A41" s="1328"/>
      <c r="B41" s="1330"/>
      <c r="C41" s="1330"/>
      <c r="D41" s="48" t="s">
        <v>377</v>
      </c>
      <c r="E41" s="48" t="s">
        <v>378</v>
      </c>
    </row>
    <row r="42" spans="1:5" ht="18" customHeight="1">
      <c r="A42" s="190"/>
      <c r="B42" s="190"/>
      <c r="C42" s="190"/>
      <c r="D42" s="190"/>
      <c r="E42" s="190"/>
    </row>
    <row r="43" spans="1:5" ht="18" customHeight="1">
      <c r="A43" s="190"/>
      <c r="B43" s="190"/>
      <c r="C43" s="190"/>
      <c r="D43" s="190"/>
      <c r="E43" s="190"/>
    </row>
    <row r="44" spans="1:5" ht="18" customHeight="1">
      <c r="A44" s="190"/>
      <c r="B44" s="190"/>
      <c r="C44" s="190"/>
      <c r="D44" s="190"/>
      <c r="E44" s="190"/>
    </row>
    <row r="45" spans="1:5" ht="18" customHeight="1">
      <c r="A45" s="190"/>
      <c r="B45" s="190"/>
      <c r="C45" s="190"/>
      <c r="D45" s="190"/>
      <c r="E45" s="190"/>
    </row>
    <row r="46" spans="1:5" ht="18" customHeight="1">
      <c r="A46" s="190"/>
      <c r="B46" s="190"/>
      <c r="C46" s="190"/>
      <c r="D46" s="190"/>
      <c r="E46" s="190"/>
    </row>
    <row r="47" spans="1:5" ht="18" customHeight="1">
      <c r="A47" s="190"/>
      <c r="B47" s="190"/>
      <c r="C47" s="190"/>
      <c r="D47" s="190"/>
      <c r="E47" s="190"/>
    </row>
    <row r="48" spans="1:5" ht="18" customHeight="1">
      <c r="A48" s="190"/>
      <c r="B48" s="190"/>
      <c r="C48" s="190"/>
      <c r="D48" s="190"/>
      <c r="E48" s="190"/>
    </row>
    <row r="49" spans="1:5" ht="18" customHeight="1">
      <c r="A49" s="190"/>
      <c r="B49" s="190"/>
      <c r="C49" s="190"/>
      <c r="D49" s="190"/>
      <c r="E49" s="190"/>
    </row>
    <row r="50" spans="1:5" ht="18" customHeight="1">
      <c r="A50" s="190"/>
      <c r="B50" s="190"/>
      <c r="C50" s="190"/>
      <c r="D50" s="190"/>
      <c r="E50" s="190"/>
    </row>
    <row r="51" spans="1:5" ht="18" customHeight="1">
      <c r="A51" s="190"/>
      <c r="B51" s="190"/>
      <c r="C51" s="190"/>
      <c r="D51" s="190"/>
      <c r="E51" s="190"/>
    </row>
    <row r="52" spans="1:5" ht="18" customHeight="1">
      <c r="A52" s="190"/>
      <c r="B52" s="190"/>
      <c r="C52" s="190"/>
      <c r="D52" s="190"/>
      <c r="E52" s="190"/>
    </row>
    <row r="53" spans="1:5" ht="18" customHeight="1">
      <c r="A53" s="190"/>
      <c r="B53" s="190"/>
      <c r="C53" s="190"/>
      <c r="D53" s="190"/>
      <c r="E53" s="190"/>
    </row>
    <row r="54" spans="1:5" ht="18" customHeight="1">
      <c r="A54" s="190"/>
      <c r="B54" s="190"/>
      <c r="C54" s="190"/>
      <c r="D54" s="190"/>
      <c r="E54" s="190"/>
    </row>
    <row r="55" spans="1:5" ht="18" customHeight="1">
      <c r="A55" s="190"/>
      <c r="B55" s="190"/>
      <c r="C55" s="190"/>
      <c r="D55" s="190"/>
      <c r="E55" s="190"/>
    </row>
    <row r="56" spans="1:5" ht="18" customHeight="1">
      <c r="A56" s="190"/>
      <c r="B56" s="190"/>
      <c r="C56" s="190"/>
      <c r="D56" s="190"/>
      <c r="E56" s="190"/>
    </row>
    <row r="57" spans="1:5" ht="18" customHeight="1">
      <c r="A57" s="190"/>
      <c r="B57" s="190"/>
      <c r="C57" s="190"/>
      <c r="D57" s="190"/>
      <c r="E57" s="190"/>
    </row>
    <row r="58" spans="1:5" ht="18" customHeight="1">
      <c r="A58" s="190"/>
      <c r="B58" s="190"/>
      <c r="C58" s="190"/>
      <c r="D58" s="190"/>
      <c r="E58" s="190"/>
    </row>
    <row r="59" spans="1:5" ht="18" customHeight="1">
      <c r="A59" s="190"/>
      <c r="B59" s="190"/>
      <c r="C59" s="190"/>
      <c r="D59" s="190"/>
      <c r="E59" s="190"/>
    </row>
    <row r="60" spans="1:5" ht="18" customHeight="1">
      <c r="A60" s="190"/>
      <c r="B60" s="190"/>
      <c r="C60" s="190"/>
      <c r="D60" s="190"/>
      <c r="E60" s="190"/>
    </row>
    <row r="61" spans="1:5" ht="18" customHeight="1">
      <c r="A61" s="190"/>
      <c r="B61" s="190"/>
      <c r="C61" s="190"/>
      <c r="D61" s="190"/>
      <c r="E61" s="190"/>
    </row>
    <row r="62" spans="1:5" ht="18" customHeight="1">
      <c r="A62" s="190"/>
      <c r="B62" s="190"/>
      <c r="C62" s="190"/>
      <c r="D62" s="190"/>
      <c r="E62" s="190"/>
    </row>
    <row r="63" spans="1:5" ht="18" customHeight="1">
      <c r="A63" s="190"/>
      <c r="B63" s="190"/>
      <c r="C63" s="190"/>
      <c r="D63" s="190"/>
      <c r="E63" s="190"/>
    </row>
    <row r="64" spans="1:5" ht="18" customHeight="1">
      <c r="A64" s="190"/>
      <c r="B64" s="190"/>
      <c r="C64" s="190"/>
      <c r="D64" s="190"/>
      <c r="E64" s="190"/>
    </row>
    <row r="65" spans="1:5" ht="18" customHeight="1">
      <c r="A65" s="190"/>
      <c r="B65" s="190"/>
      <c r="C65" s="190"/>
      <c r="D65" s="190"/>
      <c r="E65" s="190"/>
    </row>
    <row r="66" spans="1:5" ht="18" customHeight="1">
      <c r="A66" s="190"/>
      <c r="B66" s="190"/>
      <c r="C66" s="190"/>
      <c r="D66" s="190"/>
      <c r="E66" s="190"/>
    </row>
    <row r="67" spans="1:5" ht="18" customHeight="1">
      <c r="A67" s="191"/>
      <c r="B67" s="191"/>
      <c r="C67" s="191"/>
      <c r="D67" s="191"/>
      <c r="E67" s="191"/>
    </row>
    <row r="68" spans="1:5" ht="18" customHeight="1"/>
    <row r="69" spans="1:5" ht="24" customHeight="1">
      <c r="C69" s="38"/>
    </row>
    <row r="70" spans="1:5" ht="24" customHeight="1">
      <c r="A70" s="37" t="s">
        <v>7</v>
      </c>
      <c r="B70" s="73" t="str">
        <f>B33</f>
        <v>--</v>
      </c>
      <c r="C70" s="38" t="s">
        <v>5</v>
      </c>
      <c r="D70" s="302" t="str">
        <f>E33</f>
        <v/>
      </c>
    </row>
    <row r="71" spans="1:5" ht="24" customHeight="1">
      <c r="A71" s="37" t="s">
        <v>8</v>
      </c>
      <c r="B71" s="307" t="str">
        <f>B34</f>
        <v/>
      </c>
      <c r="C71" s="38" t="s">
        <v>6</v>
      </c>
      <c r="D71" s="302" t="str">
        <f>E34</f>
        <v/>
      </c>
    </row>
    <row r="72" spans="1:5" ht="24" customHeight="1">
      <c r="A72" s="37"/>
      <c r="B72" s="73"/>
      <c r="C72" s="38"/>
      <c r="D72" s="40"/>
    </row>
    <row r="73" spans="1:5" ht="20.100000000000001" customHeight="1">
      <c r="A73" s="22" t="str">
        <f>A1</f>
        <v>Specification No. :CC-CS/973-SR2/RT-4089/3/G1</v>
      </c>
      <c r="B73" s="23"/>
      <c r="C73" s="23"/>
      <c r="D73" s="23"/>
      <c r="E73" s="42" t="str">
        <f>E36</f>
        <v xml:space="preserve">Annexure I to Attachment-5 </v>
      </c>
    </row>
    <row r="74" spans="1:5" ht="18" customHeight="1">
      <c r="A74" s="39"/>
    </row>
    <row r="75" spans="1:5" ht="18" customHeight="1">
      <c r="A75" s="1316" t="s">
        <v>373</v>
      </c>
      <c r="B75" s="1316"/>
      <c r="C75" s="1316"/>
      <c r="D75" s="1316"/>
      <c r="E75" s="1316"/>
    </row>
    <row r="76" spans="1:5" ht="18" customHeight="1">
      <c r="B76" s="105"/>
    </row>
    <row r="77" spans="1:5" ht="37.5" customHeight="1">
      <c r="A77" s="1327" t="s">
        <v>352</v>
      </c>
      <c r="B77" s="1329" t="s">
        <v>371</v>
      </c>
      <c r="C77" s="1329" t="s">
        <v>376</v>
      </c>
      <c r="D77" s="1325" t="s">
        <v>376</v>
      </c>
      <c r="E77" s="1326"/>
    </row>
    <row r="78" spans="1:5" ht="24" customHeight="1">
      <c r="A78" s="1328"/>
      <c r="B78" s="1331"/>
      <c r="C78" s="1331"/>
      <c r="D78" s="50" t="s">
        <v>377</v>
      </c>
      <c r="E78" s="50" t="s">
        <v>378</v>
      </c>
    </row>
    <row r="79" spans="1:5" ht="18" customHeight="1">
      <c r="A79" s="190"/>
      <c r="B79" s="190"/>
      <c r="C79" s="190"/>
      <c r="D79" s="190"/>
      <c r="E79" s="190"/>
    </row>
    <row r="80" spans="1:5" ht="18" customHeight="1">
      <c r="A80" s="190"/>
      <c r="B80" s="190"/>
      <c r="C80" s="190"/>
      <c r="D80" s="190"/>
      <c r="E80" s="190"/>
    </row>
    <row r="81" spans="1:5" ht="18" customHeight="1">
      <c r="A81" s="190"/>
      <c r="B81" s="190"/>
      <c r="C81" s="190"/>
      <c r="D81" s="190"/>
      <c r="E81" s="190"/>
    </row>
    <row r="82" spans="1:5" ht="18" customHeight="1">
      <c r="A82" s="190"/>
      <c r="B82" s="190"/>
      <c r="C82" s="190"/>
      <c r="D82" s="190"/>
      <c r="E82" s="190"/>
    </row>
    <row r="83" spans="1:5" ht="18" customHeight="1">
      <c r="A83" s="190"/>
      <c r="B83" s="190"/>
      <c r="C83" s="190"/>
      <c r="D83" s="190"/>
      <c r="E83" s="190"/>
    </row>
    <row r="84" spans="1:5" ht="18" customHeight="1">
      <c r="A84" s="190"/>
      <c r="B84" s="190"/>
      <c r="C84" s="190"/>
      <c r="D84" s="190"/>
      <c r="E84" s="190"/>
    </row>
    <row r="85" spans="1:5" ht="18" customHeight="1">
      <c r="A85" s="190"/>
      <c r="B85" s="190"/>
      <c r="C85" s="190"/>
      <c r="D85" s="190"/>
      <c r="E85" s="190"/>
    </row>
    <row r="86" spans="1:5" ht="18" customHeight="1">
      <c r="A86" s="190"/>
      <c r="B86" s="190"/>
      <c r="C86" s="190"/>
      <c r="D86" s="190"/>
      <c r="E86" s="190"/>
    </row>
    <row r="87" spans="1:5" ht="18" customHeight="1">
      <c r="A87" s="190"/>
      <c r="B87" s="190"/>
      <c r="C87" s="190"/>
      <c r="D87" s="190"/>
      <c r="E87" s="190"/>
    </row>
    <row r="88" spans="1:5" ht="18" customHeight="1">
      <c r="A88" s="190"/>
      <c r="B88" s="190"/>
      <c r="C88" s="190"/>
      <c r="D88" s="190"/>
      <c r="E88" s="190"/>
    </row>
    <row r="89" spans="1:5" ht="18" customHeight="1">
      <c r="A89" s="190"/>
      <c r="B89" s="190"/>
      <c r="C89" s="190"/>
      <c r="D89" s="190"/>
      <c r="E89" s="190"/>
    </row>
    <row r="90" spans="1:5" ht="18" customHeight="1">
      <c r="A90" s="190"/>
      <c r="B90" s="190"/>
      <c r="C90" s="190"/>
      <c r="D90" s="190"/>
      <c r="E90" s="190"/>
    </row>
    <row r="91" spans="1:5" ht="18" customHeight="1">
      <c r="A91" s="190"/>
      <c r="B91" s="190"/>
      <c r="C91" s="190"/>
      <c r="D91" s="190"/>
      <c r="E91" s="190"/>
    </row>
    <row r="92" spans="1:5" ht="18" customHeight="1">
      <c r="A92" s="190"/>
      <c r="B92" s="190"/>
      <c r="C92" s="190"/>
      <c r="D92" s="190"/>
      <c r="E92" s="190"/>
    </row>
    <row r="93" spans="1:5" ht="18" customHeight="1">
      <c r="A93" s="190"/>
      <c r="B93" s="190"/>
      <c r="C93" s="190"/>
      <c r="D93" s="190"/>
      <c r="E93" s="190"/>
    </row>
    <row r="94" spans="1:5" ht="18" customHeight="1">
      <c r="A94" s="190"/>
      <c r="B94" s="190"/>
      <c r="C94" s="190"/>
      <c r="D94" s="190"/>
      <c r="E94" s="190"/>
    </row>
    <row r="95" spans="1:5" ht="18" customHeight="1">
      <c r="A95" s="190"/>
      <c r="B95" s="190"/>
      <c r="C95" s="190"/>
      <c r="D95" s="190"/>
      <c r="E95" s="190"/>
    </row>
    <row r="96" spans="1:5" ht="18" customHeight="1">
      <c r="A96" s="190"/>
      <c r="B96" s="190"/>
      <c r="C96" s="190"/>
      <c r="D96" s="190"/>
      <c r="E96" s="190"/>
    </row>
    <row r="97" spans="1:5" ht="18" customHeight="1">
      <c r="A97" s="190"/>
      <c r="B97" s="190"/>
      <c r="C97" s="190"/>
      <c r="D97" s="190"/>
      <c r="E97" s="190"/>
    </row>
    <row r="98" spans="1:5" ht="18" customHeight="1">
      <c r="A98" s="190"/>
      <c r="B98" s="190"/>
      <c r="C98" s="190"/>
      <c r="D98" s="190"/>
      <c r="E98" s="190"/>
    </row>
    <row r="99" spans="1:5" ht="18" customHeight="1">
      <c r="A99" s="190"/>
      <c r="B99" s="190"/>
      <c r="C99" s="190"/>
      <c r="D99" s="190"/>
      <c r="E99" s="190"/>
    </row>
    <row r="100" spans="1:5" ht="18" customHeight="1">
      <c r="A100" s="190"/>
      <c r="B100" s="190"/>
      <c r="C100" s="190"/>
      <c r="D100" s="190"/>
      <c r="E100" s="190"/>
    </row>
    <row r="101" spans="1:5" ht="18" customHeight="1">
      <c r="A101" s="190"/>
      <c r="B101" s="190"/>
      <c r="C101" s="190"/>
      <c r="D101" s="190"/>
      <c r="E101" s="190"/>
    </row>
    <row r="102" spans="1:5" ht="18" customHeight="1">
      <c r="A102" s="190"/>
      <c r="B102" s="190"/>
      <c r="C102" s="190"/>
      <c r="D102" s="190"/>
      <c r="E102" s="190"/>
    </row>
    <row r="103" spans="1:5" ht="18" customHeight="1">
      <c r="A103" s="190"/>
      <c r="B103" s="190"/>
      <c r="C103" s="190"/>
      <c r="D103" s="190"/>
      <c r="E103" s="190"/>
    </row>
    <row r="104" spans="1:5" ht="18" customHeight="1">
      <c r="A104" s="191"/>
      <c r="B104" s="191"/>
      <c r="C104" s="191"/>
      <c r="D104" s="191"/>
      <c r="E104" s="191"/>
    </row>
    <row r="105" spans="1:5" ht="18" customHeight="1"/>
    <row r="106" spans="1:5" ht="24" customHeight="1">
      <c r="C106" s="38"/>
    </row>
    <row r="107" spans="1:5" ht="24" customHeight="1">
      <c r="A107" s="37" t="s">
        <v>7</v>
      </c>
      <c r="B107" s="73" t="str">
        <f>B70</f>
        <v>--</v>
      </c>
      <c r="C107" s="38" t="s">
        <v>5</v>
      </c>
      <c r="D107" s="302" t="str">
        <f>D70</f>
        <v/>
      </c>
    </row>
    <row r="108" spans="1:5" ht="24" customHeight="1">
      <c r="A108" s="37" t="s">
        <v>8</v>
      </c>
      <c r="B108" s="307" t="str">
        <f>B71</f>
        <v/>
      </c>
      <c r="C108" s="38" t="s">
        <v>6</v>
      </c>
      <c r="D108" s="302" t="str">
        <f>D71</f>
        <v/>
      </c>
    </row>
    <row r="109" spans="1:5" ht="24" customHeight="1">
      <c r="A109" s="26"/>
      <c r="B109" s="26"/>
      <c r="C109" s="38"/>
      <c r="D109" s="26"/>
      <c r="E109" s="26"/>
    </row>
    <row r="110" spans="1:5" ht="33" customHeight="1">
      <c r="A110" s="105"/>
      <c r="B110" s="105"/>
      <c r="C110" s="105"/>
      <c r="D110" s="166"/>
      <c r="E110" s="105"/>
    </row>
  </sheetData>
  <sheetProtection password="CCB7" sheet="1" objects="1" scenarios="1" formatColumns="0" formatRows="0" selectLockedCells="1"/>
  <customSheetViews>
    <customSheetView guid="{F8DC905B-04E9-41D7-B695-0DB8D092215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9E4D8F37-E7CE-4C8B-856D-527A9B5DC972}"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
      <headerFooter alignWithMargins="0">
        <oddFooter>&amp;R&amp;"Book Antiqua,Bold"&amp;8 Page &amp;P of &amp;N</oddFooter>
      </headerFooter>
    </customSheetView>
    <customSheetView guid="{3836A67F-51F8-4B52-B51D-937DC398CD1F}" scale="130" showPageBreaks="1" showGridLines="0" fitToPage="1" printArea="1" hiddenRows="1" hiddenColumns="1" view="pageBreakPreview" topLeftCell="A20">
      <selection activeCell="B28" sqref="B28"/>
      <rowBreaks count="1" manualBreakCount="1">
        <brk id="72" max="4" man="1"/>
      </rowBreaks>
      <pageMargins left="0.75" right="0.46" top="0.4" bottom="0.47" header="0.26" footer="0.28999999999999998"/>
      <pageSetup scale="84" orientation="portrait" r:id="rId3"/>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5476C51C-4037-4B28-A818-10D7CDF0C66A}" scale="130" showPageBreaks="1" showGridLines="0" fitToPage="1" printArea="1" hiddenRows="1" hiddenColumns="1" view="pageBreakPreview" topLeftCell="A5">
      <selection activeCell="D17" sqref="D17"/>
      <rowBreaks count="1" manualBreakCount="1">
        <brk id="72" max="4" man="1"/>
      </rowBreaks>
      <pageMargins left="0.75" right="0.46" top="0.4" bottom="0.47" header="0.26" footer="0.28999999999999998"/>
      <pageSetup scale="84" orientation="portrait" r:id="rId5"/>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6"/>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7"/>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8"/>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1"/>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12"/>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3"/>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4"/>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5"/>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7"/>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20"/>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21"/>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2"/>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4"/>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5"/>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6"/>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27"/>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28"/>
      <headerFooter alignWithMargins="0">
        <oddFooter>&amp;R&amp;"Book Antiqua,Bold"&amp;8 Page &amp;P of &amp;N</oddFooter>
      </headerFooter>
    </customSheetView>
    <customSheetView guid="{C8E5EF83-4BB4-40EF-BFD0-5A86E8183F6D}"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9"/>
      <headerFooter alignWithMargins="0">
        <oddFooter>&amp;R&amp;"Book Antiqua,Bold"&amp;8 Page &amp;P of &amp;N</oddFooter>
      </headerFooter>
    </customSheetView>
  </customSheetViews>
  <mergeCells count="30">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B12:C12"/>
    <mergeCell ref="A14:E14"/>
    <mergeCell ref="A3:E3"/>
    <mergeCell ref="A5:E5"/>
    <mergeCell ref="B9:C9"/>
    <mergeCell ref="B10:C10"/>
    <mergeCell ref="A8:C8"/>
  </mergeCells>
  <phoneticPr fontId="7" type="noConversion"/>
  <conditionalFormatting sqref="A110:E110">
    <cfRule type="expression" dxfId="25" priority="2" stopIfTrue="1">
      <formula>$H$20="No"</formula>
    </cfRule>
  </conditionalFormatting>
  <conditionalFormatting sqref="D36:E39 A36:C40 D42:E109 A42:C77 A79:C109 C67:E67 C79:E104">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4" orientation="portrait" r:id="rId30"/>
  <headerFooter alignWithMargins="0">
    <oddFooter>&amp;R&amp;"Book Antiqua,Bold"&amp;8 Page &amp;P of &amp;N</oddFooter>
  </headerFooter>
  <rowBreaks count="1" manualBreakCount="1">
    <brk id="72" max="4" man="1"/>
  </rowBreaks>
  <drawing r:id="rId31"/>
  <legacyDrawing r:id="rId32"/>
  <mc:AlternateContent xmlns:mc="http://schemas.openxmlformats.org/markup-compatibility/2006">
    <mc:Choice Requires="x14">
      <controls>
        <mc:AlternateContent xmlns:mc="http://schemas.openxmlformats.org/markup-compatibility/2006">
          <mc:Choice Requires="x14">
            <control shapeId="9235" r:id="rId33"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8">
    <tabColor indexed="11"/>
    <pageSetUpPr fitToPage="1"/>
  </sheetPr>
  <dimension ref="A1:I74"/>
  <sheetViews>
    <sheetView view="pageBreakPreview" zoomScaleNormal="100" zoomScaleSheetLayoutView="100" workbookViewId="0">
      <selection activeCell="B18" sqref="B18"/>
    </sheetView>
  </sheetViews>
  <sheetFormatPr defaultRowHeight="15.75"/>
  <cols>
    <col min="1" max="1" width="12.140625" style="388" customWidth="1"/>
    <col min="2" max="2" width="28.5703125" style="388" customWidth="1"/>
    <col min="3" max="3" width="36.7109375" style="388" customWidth="1"/>
    <col min="4" max="4" width="15" style="388" customWidth="1"/>
    <col min="5" max="5" width="26" style="388" customWidth="1"/>
    <col min="6" max="7" width="9.140625" style="388"/>
    <col min="8" max="8" width="10.42578125" style="388" hidden="1" customWidth="1"/>
    <col min="9" max="16384" width="9.140625" style="389"/>
  </cols>
  <sheetData>
    <row r="1" spans="1:9" s="711" customFormat="1" ht="24.75" customHeight="1">
      <c r="A1" s="707" t="str">
        <f>'Attach 3(JV)'!A1</f>
        <v>Specification No. :CC-CS/973-SR2/RT-4089/3/G1</v>
      </c>
      <c r="B1" s="708"/>
      <c r="C1" s="708"/>
      <c r="D1" s="708"/>
      <c r="E1" s="709" t="s">
        <v>541</v>
      </c>
      <c r="F1" s="710"/>
      <c r="G1" s="710"/>
      <c r="H1" s="710"/>
    </row>
    <row r="2" spans="1:9" ht="8.1" customHeight="1"/>
    <row r="3" spans="1:9" ht="79.5" customHeight="1">
      <c r="A3" s="951" t="str">
        <f>'Attach 3(JV)'!A3</f>
        <v xml:space="preserve">Reactor Package RT-13 for (i) 4X110MVAR, 765kV, 1 Ph. Reactors at Narendra (New) SS under Transmission Scheme for Solar Energy Zone in Gadag (2500 MW), Karnataka-Part B &amp; (ii) 6X110MVAR, 765kV, 1 Ph. Reactors at Narendra (New) SS under Common Transmission System Strengthening in Southern Region for enabling evacuation and export of power from Solar &amp; Wind Energy Zones in Southern Region
</v>
      </c>
      <c r="B3" s="952"/>
      <c r="C3" s="952"/>
      <c r="D3" s="952"/>
      <c r="E3" s="952"/>
      <c r="F3" s="390"/>
      <c r="G3" s="390"/>
      <c r="H3" s="390"/>
    </row>
    <row r="4" spans="1:9" ht="8.1" customHeight="1">
      <c r="A4" s="391"/>
      <c r="H4" s="392"/>
      <c r="I4" s="393"/>
    </row>
    <row r="5" spans="1:9" ht="27.75" customHeight="1">
      <c r="A5" s="1332" t="s">
        <v>542</v>
      </c>
      <c r="B5" s="1332"/>
      <c r="C5" s="1332"/>
      <c r="D5" s="1332"/>
      <c r="E5" s="1332"/>
      <c r="F5" s="394"/>
      <c r="H5" s="392"/>
      <c r="I5" s="395"/>
    </row>
    <row r="6" spans="1:9" ht="8.1" customHeight="1">
      <c r="A6" s="396"/>
      <c r="H6" s="392"/>
      <c r="I6" s="395"/>
    </row>
    <row r="7" spans="1:9" ht="20.100000000000001" customHeight="1">
      <c r="A7" s="394"/>
      <c r="B7" s="396"/>
      <c r="C7" s="396"/>
      <c r="H7" s="392"/>
      <c r="I7" s="395"/>
    </row>
    <row r="8" spans="1:9" ht="26.25" customHeight="1">
      <c r="A8" s="1333" t="str">
        <f>'[12]Attach 3(QR)'!A8:D8</f>
        <v>Bidder's Name and Address:</v>
      </c>
      <c r="B8" s="1333"/>
      <c r="C8" s="1333"/>
      <c r="D8" s="397" t="str">
        <f>'[12]Attach 3(JV)'!E7</f>
        <v>To:</v>
      </c>
      <c r="H8" s="392"/>
      <c r="I8" s="395"/>
    </row>
    <row r="9" spans="1:9" ht="23.25" customHeight="1">
      <c r="A9" s="979" t="str">
        <f>'Attach 3(JV)'!A8</f>
        <v/>
      </c>
      <c r="B9" s="979"/>
      <c r="C9" s="516"/>
      <c r="D9" s="398" t="str">
        <f>'[12]Attach 3(JV)'!E8</f>
        <v>Contract Services</v>
      </c>
      <c r="H9" s="392"/>
      <c r="I9" s="395"/>
    </row>
    <row r="10" spans="1:9" ht="26.25" customHeight="1">
      <c r="A10" s="399" t="s">
        <v>354</v>
      </c>
      <c r="B10" s="1334" t="str">
        <f>'Attach 3(JV)'!B9</f>
        <v>aa</v>
      </c>
      <c r="C10" s="1334"/>
      <c r="D10" s="398" t="str">
        <f>'[12]Attach 3(JV)'!E9</f>
        <v>Power Grid Corporation of India Ltd.,</v>
      </c>
      <c r="F10" s="400"/>
      <c r="H10" s="392"/>
      <c r="I10" s="395"/>
    </row>
    <row r="11" spans="1:9" ht="16.5">
      <c r="A11" s="399" t="s">
        <v>356</v>
      </c>
      <c r="B11" s="1335" t="str">
        <f>'Attach 3(JV)'!B10</f>
        <v>bb</v>
      </c>
      <c r="C11" s="1335"/>
      <c r="D11" s="398" t="str">
        <f>'[12]Attach 3(JV)'!E10</f>
        <v>"Saudamini", Plot No. 2, Sector 29</v>
      </c>
      <c r="H11" s="392"/>
      <c r="I11" s="395"/>
    </row>
    <row r="12" spans="1:9">
      <c r="B12" s="1335" t="str">
        <f>'Attach 3(JV)'!B11</f>
        <v>cc</v>
      </c>
      <c r="C12" s="1335"/>
      <c r="D12" s="398" t="str">
        <f>'[12]Attach 3(JV)'!E11</f>
        <v>Gurgaon (Haryana) - 122001</v>
      </c>
    </row>
    <row r="13" spans="1:9" ht="21" customHeight="1">
      <c r="A13" s="396"/>
      <c r="B13" s="1335" t="str">
        <f>'Attach 3(JV)'!B12</f>
        <v>dd</v>
      </c>
      <c r="C13" s="1335"/>
      <c r="D13" s="398"/>
    </row>
    <row r="14" spans="1:9" ht="20.100000000000001" customHeight="1">
      <c r="A14" s="388" t="s">
        <v>349</v>
      </c>
      <c r="D14" s="401"/>
    </row>
    <row r="15" spans="1:9" ht="63" customHeight="1">
      <c r="A15" s="402">
        <v>1</v>
      </c>
      <c r="B15" s="1336" t="s">
        <v>543</v>
      </c>
      <c r="C15" s="1336"/>
      <c r="D15" s="1336"/>
      <c r="E15" s="1336"/>
    </row>
    <row r="16" spans="1:9" ht="32.1" customHeight="1">
      <c r="A16" s="1337" t="s">
        <v>352</v>
      </c>
      <c r="B16" s="1337" t="s">
        <v>371</v>
      </c>
      <c r="C16" s="1337" t="s">
        <v>375</v>
      </c>
      <c r="D16" s="1339" t="s">
        <v>544</v>
      </c>
      <c r="E16" s="1340"/>
    </row>
    <row r="17" spans="1:8" ht="41.25" customHeight="1">
      <c r="A17" s="1338"/>
      <c r="B17" s="1338"/>
      <c r="C17" s="1338"/>
      <c r="D17" s="403" t="s">
        <v>377</v>
      </c>
      <c r="E17" s="403" t="s">
        <v>545</v>
      </c>
    </row>
    <row r="18" spans="1:8" ht="21.75" customHeight="1">
      <c r="A18" s="404">
        <v>1</v>
      </c>
      <c r="B18" s="405"/>
      <c r="C18" s="405"/>
      <c r="D18" s="405"/>
      <c r="E18" s="405"/>
    </row>
    <row r="19" spans="1:8" ht="21.95" customHeight="1">
      <c r="A19" s="406">
        <v>2</v>
      </c>
      <c r="B19" s="407"/>
      <c r="C19" s="407"/>
      <c r="D19" s="407"/>
      <c r="E19" s="407"/>
    </row>
    <row r="20" spans="1:8" ht="21.95" customHeight="1">
      <c r="A20" s="406">
        <v>3</v>
      </c>
      <c r="B20" s="407"/>
      <c r="C20" s="407"/>
      <c r="D20" s="407"/>
      <c r="E20" s="407"/>
    </row>
    <row r="21" spans="1:8" ht="21.95" customHeight="1">
      <c r="A21" s="406">
        <v>4</v>
      </c>
      <c r="B21" s="407"/>
      <c r="C21" s="407"/>
      <c r="D21" s="407"/>
      <c r="E21" s="407"/>
      <c r="F21" s="408"/>
      <c r="G21" s="408"/>
      <c r="H21" s="409" t="b">
        <v>0</v>
      </c>
    </row>
    <row r="22" spans="1:8" ht="24.75" customHeight="1">
      <c r="A22" s="410">
        <v>5</v>
      </c>
      <c r="B22" s="411"/>
      <c r="C22" s="411"/>
      <c r="D22" s="411"/>
      <c r="E22" s="411"/>
      <c r="F22" s="408"/>
      <c r="G22" s="408"/>
      <c r="H22" s="412"/>
    </row>
    <row r="23" spans="1:8" ht="107.25" customHeight="1">
      <c r="A23" s="413">
        <v>2</v>
      </c>
      <c r="B23" s="1341" t="s">
        <v>911</v>
      </c>
      <c r="C23" s="1341"/>
      <c r="D23" s="1341"/>
      <c r="E23" s="1341"/>
      <c r="F23" s="408"/>
      <c r="G23" s="408"/>
      <c r="H23" s="412"/>
    </row>
    <row r="24" spans="1:8" ht="18" customHeight="1">
      <c r="A24" s="414"/>
      <c r="B24" s="415"/>
      <c r="C24" s="415"/>
      <c r="D24" s="415"/>
      <c r="E24" s="415"/>
      <c r="F24" s="416"/>
      <c r="G24" s="416"/>
      <c r="H24" s="417"/>
    </row>
    <row r="25" spans="1:8" ht="54.75" hidden="1" customHeight="1">
      <c r="A25" s="1342" t="s">
        <v>80</v>
      </c>
      <c r="B25" s="1342"/>
      <c r="C25" s="1342"/>
      <c r="D25" s="1342"/>
      <c r="E25" s="1342"/>
      <c r="F25" s="418"/>
      <c r="G25" s="418"/>
      <c r="H25" s="417"/>
    </row>
    <row r="26" spans="1:8" ht="32.1" hidden="1" customHeight="1">
      <c r="A26" s="1343" t="s">
        <v>352</v>
      </c>
      <c r="B26" s="1343" t="s">
        <v>371</v>
      </c>
      <c r="C26" s="1343" t="s">
        <v>103</v>
      </c>
      <c r="D26" s="1126" t="s">
        <v>104</v>
      </c>
      <c r="E26" s="1127"/>
    </row>
    <row r="27" spans="1:8" ht="22.5" hidden="1" customHeight="1">
      <c r="A27" s="1344"/>
      <c r="B27" s="1344"/>
      <c r="C27" s="1344"/>
      <c r="D27" s="419" t="s">
        <v>105</v>
      </c>
      <c r="E27" s="419" t="s">
        <v>106</v>
      </c>
    </row>
    <row r="28" spans="1:8" ht="21.95" hidden="1" customHeight="1">
      <c r="A28" s="420">
        <v>1</v>
      </c>
      <c r="B28" s="421"/>
      <c r="C28" s="421"/>
      <c r="D28" s="421"/>
      <c r="E28" s="421"/>
    </row>
    <row r="29" spans="1:8" ht="21.95" hidden="1" customHeight="1">
      <c r="A29" s="420">
        <v>2</v>
      </c>
      <c r="B29" s="421"/>
      <c r="C29" s="421"/>
      <c r="D29" s="421"/>
      <c r="E29" s="421"/>
    </row>
    <row r="30" spans="1:8" ht="37.5" hidden="1" customHeight="1">
      <c r="A30" s="420">
        <v>3</v>
      </c>
      <c r="B30" s="421"/>
      <c r="C30" s="421"/>
      <c r="D30" s="421"/>
      <c r="E30" s="421"/>
    </row>
    <row r="31" spans="1:8" ht="15.95" customHeight="1">
      <c r="A31" s="422"/>
      <c r="B31" s="422"/>
      <c r="C31" s="422"/>
      <c r="D31" s="422"/>
      <c r="E31" s="422"/>
    </row>
    <row r="32" spans="1:8" ht="15.95" customHeight="1">
      <c r="A32" s="422"/>
      <c r="B32" s="422"/>
      <c r="C32" s="423"/>
      <c r="D32" s="422"/>
      <c r="E32" s="422"/>
    </row>
    <row r="33" spans="1:9" ht="15.95" customHeight="1">
      <c r="A33" s="424" t="s">
        <v>7</v>
      </c>
      <c r="B33" s="437" t="str">
        <f>'Attach 3(JV)'!B24</f>
        <v>--</v>
      </c>
      <c r="C33" s="423" t="s">
        <v>5</v>
      </c>
      <c r="D33" s="1345" t="str">
        <f>'Attach 3(JV)'!E24</f>
        <v/>
      </c>
      <c r="E33" s="1345"/>
    </row>
    <row r="34" spans="1:9" ht="15.95" customHeight="1">
      <c r="A34" s="424" t="s">
        <v>8</v>
      </c>
      <c r="B34" s="438" t="str">
        <f>'Attach 3(JV)'!B25</f>
        <v/>
      </c>
      <c r="C34" s="423" t="s">
        <v>6</v>
      </c>
      <c r="D34" s="1345" t="str">
        <f>'Attach 3(JV)'!E25</f>
        <v/>
      </c>
      <c r="E34" s="1345"/>
    </row>
    <row r="35" spans="1:9" s="388" customFormat="1" ht="15.75" customHeight="1">
      <c r="A35" s="389"/>
      <c r="B35" s="389"/>
      <c r="C35" s="423"/>
      <c r="D35" s="389"/>
      <c r="E35" s="389"/>
      <c r="I35" s="389"/>
    </row>
    <row r="36" spans="1:9" s="388" customFormat="1" ht="19.5" customHeight="1">
      <c r="A36" s="428" t="str">
        <f>A1</f>
        <v>Specification No. :CC-CS/973-SR2/RT-4089/3/G1</v>
      </c>
      <c r="B36" s="429"/>
      <c r="C36" s="429"/>
      <c r="D36" s="429"/>
      <c r="E36" s="430" t="str">
        <f>E1</f>
        <v>Attachment-5A</v>
      </c>
      <c r="I36" s="389"/>
    </row>
    <row r="37" spans="1:9" s="388" customFormat="1" ht="18" customHeight="1">
      <c r="A37" s="426"/>
      <c r="I37" s="389"/>
    </row>
    <row r="38" spans="1:9" s="388" customFormat="1" ht="30" customHeight="1">
      <c r="A38" s="1346" t="s">
        <v>373</v>
      </c>
      <c r="B38" s="1346"/>
      <c r="C38" s="1346"/>
      <c r="D38" s="1346"/>
      <c r="E38" s="1346"/>
      <c r="I38" s="389"/>
    </row>
    <row r="39" spans="1:9" s="388" customFormat="1" ht="18" customHeight="1">
      <c r="B39" s="422"/>
      <c r="I39" s="389"/>
    </row>
    <row r="40" spans="1:9" s="388" customFormat="1" ht="36" customHeight="1">
      <c r="A40" s="1347" t="s">
        <v>352</v>
      </c>
      <c r="B40" s="989" t="s">
        <v>371</v>
      </c>
      <c r="C40" s="1343" t="s">
        <v>375</v>
      </c>
      <c r="D40" s="1348" t="s">
        <v>544</v>
      </c>
      <c r="E40" s="1349"/>
      <c r="I40" s="389"/>
    </row>
    <row r="41" spans="1:9" s="388" customFormat="1" ht="36" customHeight="1">
      <c r="A41" s="1001"/>
      <c r="B41" s="1344"/>
      <c r="C41" s="1344"/>
      <c r="D41" s="419" t="s">
        <v>377</v>
      </c>
      <c r="E41" s="419" t="s">
        <v>546</v>
      </c>
      <c r="I41" s="389"/>
    </row>
    <row r="42" spans="1:9" s="388" customFormat="1" ht="18" customHeight="1">
      <c r="A42" s="431"/>
      <c r="B42" s="432"/>
      <c r="C42" s="431"/>
      <c r="D42" s="431"/>
      <c r="E42" s="431"/>
      <c r="I42" s="389"/>
    </row>
    <row r="43" spans="1:9" s="388" customFormat="1" ht="18" customHeight="1">
      <c r="A43" s="433"/>
      <c r="B43" s="434"/>
      <c r="C43" s="433"/>
      <c r="D43" s="433"/>
      <c r="E43" s="433"/>
      <c r="I43" s="389"/>
    </row>
    <row r="44" spans="1:9" s="388" customFormat="1" ht="18" customHeight="1">
      <c r="A44" s="433"/>
      <c r="B44" s="434"/>
      <c r="C44" s="433" t="s">
        <v>547</v>
      </c>
      <c r="D44" s="433"/>
      <c r="E44" s="433"/>
      <c r="I44" s="389"/>
    </row>
    <row r="45" spans="1:9" s="388" customFormat="1" ht="18" customHeight="1">
      <c r="A45" s="433"/>
      <c r="B45" s="434"/>
      <c r="C45" s="433"/>
      <c r="D45" s="433"/>
      <c r="E45" s="433"/>
      <c r="I45" s="389"/>
    </row>
    <row r="46" spans="1:9" s="388" customFormat="1" ht="18" customHeight="1">
      <c r="A46" s="433"/>
      <c r="B46" s="434"/>
      <c r="C46" s="433"/>
      <c r="D46" s="433"/>
      <c r="E46" s="433"/>
      <c r="I46" s="389"/>
    </row>
    <row r="47" spans="1:9" s="388" customFormat="1" ht="18" customHeight="1">
      <c r="A47" s="433"/>
      <c r="B47" s="434"/>
      <c r="C47" s="433"/>
      <c r="D47" s="433"/>
      <c r="E47" s="433"/>
      <c r="I47" s="389"/>
    </row>
    <row r="48" spans="1:9" s="388" customFormat="1" ht="18" customHeight="1">
      <c r="A48" s="433"/>
      <c r="B48" s="434"/>
      <c r="C48" s="433"/>
      <c r="D48" s="433"/>
      <c r="E48" s="433"/>
      <c r="I48" s="389"/>
    </row>
    <row r="49" spans="1:9" s="388" customFormat="1" ht="18" customHeight="1">
      <c r="A49" s="433"/>
      <c r="B49" s="434"/>
      <c r="C49" s="433"/>
      <c r="D49" s="433"/>
      <c r="E49" s="433"/>
      <c r="I49" s="389"/>
    </row>
    <row r="50" spans="1:9" s="388" customFormat="1" ht="18" customHeight="1">
      <c r="A50" s="433"/>
      <c r="B50" s="434"/>
      <c r="C50" s="433"/>
      <c r="D50" s="433"/>
      <c r="E50" s="433"/>
      <c r="I50" s="389"/>
    </row>
    <row r="51" spans="1:9" s="388" customFormat="1" ht="18" customHeight="1">
      <c r="A51" s="433"/>
      <c r="B51" s="434"/>
      <c r="C51" s="433"/>
      <c r="D51" s="433"/>
      <c r="E51" s="433"/>
      <c r="I51" s="389"/>
    </row>
    <row r="52" spans="1:9" s="388" customFormat="1" ht="18" customHeight="1">
      <c r="A52" s="433"/>
      <c r="B52" s="434"/>
      <c r="C52" s="433"/>
      <c r="D52" s="433"/>
      <c r="E52" s="433"/>
      <c r="I52" s="389"/>
    </row>
    <row r="53" spans="1:9" s="388" customFormat="1" ht="18" customHeight="1">
      <c r="A53" s="433"/>
      <c r="B53" s="434"/>
      <c r="C53" s="433"/>
      <c r="D53" s="433"/>
      <c r="E53" s="433"/>
      <c r="I53" s="389"/>
    </row>
    <row r="54" spans="1:9" s="388" customFormat="1" ht="18" customHeight="1">
      <c r="A54" s="433"/>
      <c r="B54" s="434"/>
      <c r="C54" s="433"/>
      <c r="D54" s="433"/>
      <c r="E54" s="433"/>
      <c r="I54" s="389"/>
    </row>
    <row r="55" spans="1:9" s="388" customFormat="1" ht="18" customHeight="1">
      <c r="A55" s="433"/>
      <c r="B55" s="434"/>
      <c r="C55" s="433"/>
      <c r="D55" s="433"/>
      <c r="E55" s="433"/>
      <c r="I55" s="389"/>
    </row>
    <row r="56" spans="1:9" s="388" customFormat="1" ht="18" customHeight="1">
      <c r="A56" s="433"/>
      <c r="B56" s="434"/>
      <c r="C56" s="433"/>
      <c r="D56" s="433"/>
      <c r="E56" s="433"/>
      <c r="I56" s="389"/>
    </row>
    <row r="57" spans="1:9" s="388" customFormat="1" ht="18" customHeight="1">
      <c r="A57" s="433"/>
      <c r="B57" s="434"/>
      <c r="C57" s="433"/>
      <c r="D57" s="433"/>
      <c r="E57" s="433"/>
      <c r="I57" s="389"/>
    </row>
    <row r="58" spans="1:9" s="388" customFormat="1" ht="18" customHeight="1">
      <c r="A58" s="433"/>
      <c r="B58" s="434"/>
      <c r="C58" s="433"/>
      <c r="D58" s="433"/>
      <c r="E58" s="433"/>
      <c r="I58" s="389"/>
    </row>
    <row r="59" spans="1:9" s="388" customFormat="1" ht="18" customHeight="1">
      <c r="A59" s="433"/>
      <c r="B59" s="434"/>
      <c r="C59" s="433"/>
      <c r="D59" s="433"/>
      <c r="E59" s="433"/>
      <c r="I59" s="389"/>
    </row>
    <row r="60" spans="1:9" s="388" customFormat="1" ht="18" customHeight="1">
      <c r="A60" s="433"/>
      <c r="B60" s="434"/>
      <c r="C60" s="433"/>
      <c r="D60" s="433"/>
      <c r="E60" s="433"/>
      <c r="I60" s="389"/>
    </row>
    <row r="61" spans="1:9" s="388" customFormat="1" ht="18" customHeight="1">
      <c r="A61" s="433"/>
      <c r="B61" s="434"/>
      <c r="C61" s="433"/>
      <c r="D61" s="433"/>
      <c r="E61" s="433"/>
      <c r="I61" s="389"/>
    </row>
    <row r="62" spans="1:9" s="388" customFormat="1" ht="18" customHeight="1">
      <c r="A62" s="433"/>
      <c r="B62" s="434"/>
      <c r="C62" s="433"/>
      <c r="D62" s="433"/>
      <c r="E62" s="433"/>
      <c r="I62" s="389"/>
    </row>
    <row r="63" spans="1:9" s="388" customFormat="1" ht="18" customHeight="1">
      <c r="A63" s="433"/>
      <c r="B63" s="434"/>
      <c r="C63" s="433"/>
      <c r="D63" s="433"/>
      <c r="E63" s="433"/>
      <c r="I63" s="389"/>
    </row>
    <row r="64" spans="1:9" s="388" customFormat="1" ht="18" customHeight="1">
      <c r="A64" s="433"/>
      <c r="B64" s="434"/>
      <c r="C64" s="433"/>
      <c r="D64" s="433"/>
      <c r="E64" s="433"/>
      <c r="I64" s="389"/>
    </row>
    <row r="65" spans="1:9" s="388" customFormat="1" ht="18" customHeight="1">
      <c r="A65" s="433"/>
      <c r="B65" s="434"/>
      <c r="C65" s="433"/>
      <c r="D65" s="433"/>
      <c r="E65" s="433"/>
      <c r="I65" s="389"/>
    </row>
    <row r="66" spans="1:9" s="388" customFormat="1" ht="18" customHeight="1">
      <c r="A66" s="433"/>
      <c r="B66" s="434"/>
      <c r="C66" s="433"/>
      <c r="D66" s="433"/>
      <c r="E66" s="433"/>
      <c r="I66" s="389"/>
    </row>
    <row r="67" spans="1:9" s="388" customFormat="1" ht="18" customHeight="1">
      <c r="A67" s="433"/>
      <c r="B67" s="434"/>
      <c r="C67" s="433"/>
      <c r="D67" s="433"/>
      <c r="E67" s="433"/>
      <c r="I67" s="389"/>
    </row>
    <row r="68" spans="1:9" s="388" customFormat="1" ht="18" customHeight="1">
      <c r="A68" s="435"/>
      <c r="B68" s="436"/>
      <c r="C68" s="435"/>
      <c r="D68" s="435"/>
      <c r="E68" s="435"/>
      <c r="I68" s="389"/>
    </row>
    <row r="69" spans="1:9" s="388" customFormat="1" ht="18" customHeight="1">
      <c r="I69" s="389"/>
    </row>
    <row r="70" spans="1:9" s="388" customFormat="1" ht="24" customHeight="1">
      <c r="C70" s="423"/>
      <c r="I70" s="389"/>
    </row>
    <row r="71" spans="1:9" s="388" customFormat="1" ht="24" customHeight="1">
      <c r="A71" s="424" t="s">
        <v>7</v>
      </c>
      <c r="B71" s="425" t="str">
        <f>B33</f>
        <v>--</v>
      </c>
      <c r="C71" s="423" t="s">
        <v>5</v>
      </c>
      <c r="D71" s="427" t="str">
        <f>D33</f>
        <v/>
      </c>
      <c r="I71" s="389"/>
    </row>
    <row r="72" spans="1:9" s="388" customFormat="1" ht="24" customHeight="1">
      <c r="A72" s="424" t="s">
        <v>8</v>
      </c>
      <c r="B72" s="425" t="str">
        <f>B34</f>
        <v/>
      </c>
      <c r="C72" s="423" t="s">
        <v>6</v>
      </c>
      <c r="D72" s="427" t="str">
        <f>D34</f>
        <v/>
      </c>
      <c r="I72" s="389"/>
    </row>
    <row r="73" spans="1:9" s="388" customFormat="1" ht="24" customHeight="1">
      <c r="A73" s="424"/>
      <c r="B73" s="437"/>
      <c r="C73" s="423"/>
      <c r="D73" s="438"/>
      <c r="I73" s="389"/>
    </row>
    <row r="74" spans="1:9" s="388" customFormat="1" ht="33" customHeight="1">
      <c r="A74" s="422"/>
      <c r="B74" s="422"/>
      <c r="C74" s="422"/>
      <c r="D74" s="439"/>
      <c r="E74" s="422"/>
      <c r="I74" s="389"/>
    </row>
  </sheetData>
  <sheetProtection password="CCB7" sheet="1" objects="1" scenarios="1" formatColumns="0" formatRows="0" selectLockedCells="1"/>
  <customSheetViews>
    <customSheetView guid="{F8DC905B-04E9-41D7-B695-0DB8D092215B}"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6" fitToHeight="0" orientation="portrait" r:id="rId1"/>
      <headerFooter alignWithMargins="0">
        <oddFooter xml:space="preserve">&amp;R&amp;"Book Antiqua,Bold"&amp;8 Page &amp;P </oddFooter>
      </headerFooter>
    </customSheetView>
    <customSheetView guid="{9E4D8F37-E7CE-4C8B-856D-527A9B5DC972}"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3836A67F-51F8-4B52-B51D-937DC398CD1F}" scale="115" showPageBreaks="1" fitToPage="1" printArea="1" hiddenRows="1" hiddenColumns="1" view="pageBreakPreview" topLeftCell="A13">
      <selection activeCell="B22" sqref="B22"/>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selection activeCell="E18" sqref="E18"/>
      <rowBreaks count="1" manualBreakCount="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7"/>
      <headerFooter alignWithMargins="0">
        <oddFooter xml:space="preserve">&amp;R&amp;"Book Antiqua,Bold"&amp;8 Page &amp;P </oddFooter>
      </headerFooter>
    </customSheetView>
    <customSheetView guid="{C8E5EF83-4BB4-40EF-BFD0-5A86E8183F6D}"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s>
  <mergeCells count="26">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A3:E3"/>
    <mergeCell ref="A5:E5"/>
    <mergeCell ref="A8:C8"/>
    <mergeCell ref="B10:C10"/>
    <mergeCell ref="B11:C11"/>
  </mergeCells>
  <conditionalFormatting sqref="A74:E74">
    <cfRule type="expression" dxfId="22" priority="2" stopIfTrue="1">
      <formula>$H$21="No"</formula>
    </cfRule>
  </conditionalFormatting>
  <conditionalFormatting sqref="A42:E73 A36:E39">
    <cfRule type="expression" dxfId="21" priority="3" stopIfTrue="1">
      <formula>$H$21=FALSE</formula>
    </cfRule>
  </conditionalFormatting>
  <conditionalFormatting sqref="F40:IV41">
    <cfRule type="expression" dxfId="20" priority="1" stopIfTrue="1">
      <formula>$H$21=FALSE</formula>
    </cfRule>
  </conditionalFormatting>
  <conditionalFormatting sqref="A40:E41">
    <cfRule type="expression" dxfId="19" priority="4" stopIfTrue="1">
      <formula>$H$21=FALSE</formula>
    </cfRule>
  </conditionalFormatting>
  <pageMargins left="0.75" right="0.46" top="0.4" bottom="0.47" header="0.26" footer="0.28999999999999998"/>
  <pageSetup scale="86" fitToHeight="0" orientation="portrait" r:id="rId9"/>
  <headerFooter alignWithMargins="0">
    <oddFooter xml:space="preserve">&amp;R&amp;"Book Antiqua,Bold"&amp;8 Page &amp;P </oddFooter>
  </headerFooter>
  <rowBreaks count="1" manualBreakCount="1">
    <brk id="35" max="4" man="1"/>
  </rowBreaks>
  <drawing r:id="rId10"/>
  <legacyDrawing r:id="rId11"/>
  <mc:AlternateContent xmlns:mc="http://schemas.openxmlformats.org/markup-compatibility/2006">
    <mc:Choice Requires="x14">
      <controls>
        <mc:AlternateContent xmlns:mc="http://schemas.openxmlformats.org/markup-compatibility/2006">
          <mc:Choice Requires="x14">
            <control shapeId="74753" r:id="rId12"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enableFormatConditionsCalculation="0">
    <tabColor indexed="45"/>
    <pageSetUpPr fitToPage="1"/>
  </sheetPr>
  <dimension ref="A1:Z51"/>
  <sheetViews>
    <sheetView showGridLines="0" view="pageBreakPreview" zoomScale="110" zoomScaleSheetLayoutView="110" workbookViewId="0">
      <selection activeCell="E19" sqref="E19"/>
    </sheetView>
  </sheetViews>
  <sheetFormatPr defaultRowHeight="16.5"/>
  <cols>
    <col min="1" max="1" width="12.140625" style="30" customWidth="1"/>
    <col min="2" max="2" width="20.5703125" style="30" customWidth="1"/>
    <col min="3" max="3" width="11.42578125" style="30" customWidth="1"/>
    <col min="4" max="4" width="19.42578125" style="30" customWidth="1"/>
    <col min="5" max="5" width="49.42578125" style="30" customWidth="1"/>
    <col min="6" max="7" width="9.140625" style="25"/>
    <col min="8" max="8" width="0" style="25" hidden="1" customWidth="1"/>
    <col min="9" max="16384" width="9.140625" style="26"/>
  </cols>
  <sheetData>
    <row r="1" spans="1:26" s="687" customFormat="1" ht="16.5" customHeight="1">
      <c r="A1" s="1311" t="str">
        <f>'Attach 3(JV)'!A1</f>
        <v>Specification No. :CC-CS/973-SR2/RT-4089/3/G1</v>
      </c>
      <c r="B1" s="1311"/>
      <c r="C1" s="1311"/>
      <c r="D1" s="1311"/>
      <c r="E1" s="704" t="str">
        <f>"Attachment-6 " &amp; 'Attach 3(JV)'!AT1</f>
        <v xml:space="preserve">Attachment-6 </v>
      </c>
      <c r="F1" s="686"/>
      <c r="G1" s="686"/>
      <c r="H1" s="686"/>
      <c r="Z1" s="712"/>
    </row>
    <row r="2" spans="1:26" ht="3.75" customHeight="1">
      <c r="Z2" s="170"/>
    </row>
    <row r="3" spans="1:26" ht="77.25" customHeight="1">
      <c r="A3" s="951" t="str">
        <f>'Attach 3(JV)'!A3</f>
        <v xml:space="preserve">Reactor Package RT-13 for (i) 4X110MVAR, 765kV, 1 Ph. Reactors at Narendra (New) SS under Transmission Scheme for Solar Energy Zone in Gadag (2500 MW), Karnataka-Part B &amp; (ii) 6X110MVAR, 765kV, 1 Ph. Reactors at Narendra (New) SS under Common Transmission System Strengthening in Southern Region for enabling evacuation and export of power from Solar &amp; Wind Energy Zones in Southern Region
</v>
      </c>
      <c r="B3" s="952"/>
      <c r="C3" s="952"/>
      <c r="D3" s="952"/>
      <c r="E3" s="952"/>
      <c r="F3" s="27"/>
      <c r="G3" s="28"/>
      <c r="H3" s="27"/>
    </row>
    <row r="4" spans="1:26" ht="6.75" customHeight="1">
      <c r="A4" s="29"/>
      <c r="H4" s="31"/>
      <c r="I4" s="11"/>
    </row>
    <row r="5" spans="1:26" ht="20.100000000000001" customHeight="1">
      <c r="A5" s="969" t="s">
        <v>45</v>
      </c>
      <c r="B5" s="969"/>
      <c r="C5" s="969"/>
      <c r="D5" s="969"/>
      <c r="E5" s="969"/>
      <c r="F5" s="32"/>
      <c r="H5" s="31"/>
      <c r="I5" s="13"/>
    </row>
    <row r="6" spans="1:26" ht="10.5" customHeight="1">
      <c r="A6" s="33"/>
      <c r="H6" s="31"/>
      <c r="I6" s="13"/>
    </row>
    <row r="7" spans="1:26" ht="20.100000000000001" customHeight="1">
      <c r="A7" s="34" t="str">
        <f>'Attach 3(JV)'!A7</f>
        <v>Bidder’s Name and Address :</v>
      </c>
      <c r="E7" s="16" t="str">
        <f>'Attach 3(JV)'!E7</f>
        <v>To:</v>
      </c>
      <c r="H7" s="31"/>
      <c r="I7" s="13"/>
    </row>
    <row r="8" spans="1:26" ht="36" customHeight="1">
      <c r="A8" s="975" t="str">
        <f>'Attach 3(JV)'!A8</f>
        <v/>
      </c>
      <c r="B8" s="975"/>
      <c r="C8" s="975"/>
      <c r="D8" s="975"/>
      <c r="E8" s="12" t="str">
        <f>'Attach 3(JV)'!E8</f>
        <v>Contract Services</v>
      </c>
      <c r="H8" s="31"/>
      <c r="I8" s="13"/>
    </row>
    <row r="9" spans="1:26" ht="20.100000000000001" customHeight="1">
      <c r="A9" s="14" t="s">
        <v>354</v>
      </c>
      <c r="B9" s="1309" t="str">
        <f>'Attach 3(JV)'!B9</f>
        <v>aa</v>
      </c>
      <c r="C9" s="1309"/>
      <c r="D9" s="1309"/>
      <c r="E9" s="12" t="str">
        <f>'Attach 3(JV)'!E9</f>
        <v>Power Grid Corporation of India Ltd.,</v>
      </c>
      <c r="H9" s="31"/>
      <c r="I9" s="13"/>
    </row>
    <row r="10" spans="1:26" ht="20.100000000000001" customHeight="1">
      <c r="A10" s="14" t="s">
        <v>356</v>
      </c>
      <c r="B10" s="1309" t="str">
        <f>'Attach 3(JV)'!B10</f>
        <v>bb</v>
      </c>
      <c r="C10" s="1309"/>
      <c r="D10" s="1309"/>
      <c r="E10" s="12" t="str">
        <f>'Attach 3(JV)'!E10</f>
        <v>"Saudamini", Plot No. 2, Sector 29</v>
      </c>
      <c r="H10" s="31"/>
      <c r="I10" s="13"/>
    </row>
    <row r="11" spans="1:26" ht="20.100000000000001" customHeight="1">
      <c r="B11" s="1309" t="str">
        <f>'Attach 3(JV)'!B11</f>
        <v>cc</v>
      </c>
      <c r="C11" s="1309"/>
      <c r="D11" s="1309"/>
      <c r="E11" s="12" t="str">
        <f>'Attach 3(JV)'!E11</f>
        <v>Gurgaon (Haryana) - 122001</v>
      </c>
    </row>
    <row r="12" spans="1:26" ht="17.25" customHeight="1">
      <c r="A12" s="33"/>
      <c r="B12" s="1309" t="str">
        <f>'Attach 3(JV)'!B12</f>
        <v>dd</v>
      </c>
      <c r="C12" s="1309"/>
      <c r="D12" s="1309"/>
      <c r="E12" s="12"/>
    </row>
    <row r="13" spans="1:26" ht="21" customHeight="1">
      <c r="A13" s="30" t="s">
        <v>349</v>
      </c>
      <c r="B13" s="149"/>
      <c r="C13" s="149"/>
      <c r="D13" s="149"/>
    </row>
    <row r="14" spans="1:26" ht="45" customHeight="1">
      <c r="A14" s="1204" t="s">
        <v>46</v>
      </c>
      <c r="B14" s="1204"/>
      <c r="C14" s="1204"/>
      <c r="D14" s="1204"/>
      <c r="E14" s="1204"/>
      <c r="F14" s="35"/>
      <c r="G14" s="35"/>
      <c r="H14" s="35"/>
    </row>
    <row r="15" spans="1:26" ht="12" customHeight="1">
      <c r="A15" s="33"/>
      <c r="B15" s="33"/>
      <c r="C15" s="33"/>
      <c r="D15" s="33"/>
      <c r="E15" s="33"/>
      <c r="F15" s="35"/>
      <c r="G15" s="35"/>
      <c r="H15" s="35"/>
    </row>
    <row r="16" spans="1:26" ht="42" customHeight="1">
      <c r="A16" s="48" t="s">
        <v>352</v>
      </c>
      <c r="B16" s="48" t="s">
        <v>47</v>
      </c>
      <c r="C16" s="1352" t="s">
        <v>48</v>
      </c>
      <c r="D16" s="1352"/>
      <c r="E16" s="48" t="s">
        <v>49</v>
      </c>
      <c r="F16" s="35"/>
      <c r="G16" s="35"/>
      <c r="H16" s="35"/>
    </row>
    <row r="17" spans="1:9" ht="21" customHeight="1">
      <c r="A17" s="313"/>
      <c r="B17" s="313"/>
      <c r="C17" s="1350"/>
      <c r="D17" s="1351"/>
      <c r="E17" s="313"/>
      <c r="F17" s="35"/>
      <c r="G17" s="35"/>
      <c r="H17" s="35"/>
    </row>
    <row r="18" spans="1:9" ht="21" customHeight="1">
      <c r="A18" s="313"/>
      <c r="B18" s="313"/>
      <c r="C18" s="1350"/>
      <c r="D18" s="1351"/>
      <c r="E18" s="313"/>
      <c r="F18" s="35"/>
      <c r="G18" s="35"/>
      <c r="H18" s="35"/>
    </row>
    <row r="19" spans="1:9" ht="21" customHeight="1">
      <c r="A19" s="313"/>
      <c r="B19" s="313"/>
      <c r="C19" s="1353"/>
      <c r="D19" s="1353"/>
      <c r="E19" s="313"/>
      <c r="F19" s="188"/>
      <c r="G19" s="188"/>
      <c r="H19" s="188"/>
    </row>
    <row r="20" spans="1:9" ht="21" customHeight="1">
      <c r="A20" s="313"/>
      <c r="B20" s="313"/>
      <c r="C20" s="1353"/>
      <c r="D20" s="1353"/>
      <c r="E20" s="313"/>
      <c r="F20" s="228"/>
      <c r="G20" s="228"/>
      <c r="H20" s="226" t="b">
        <v>0</v>
      </c>
      <c r="I20" s="156"/>
    </row>
    <row r="21" spans="1:9" ht="21" customHeight="1">
      <c r="A21" s="313"/>
      <c r="B21" s="313"/>
      <c r="C21" s="1353"/>
      <c r="D21" s="1353"/>
      <c r="E21" s="313"/>
      <c r="F21" s="228"/>
      <c r="G21" s="228"/>
      <c r="H21" s="229"/>
    </row>
    <row r="22" spans="1:9" ht="16.5" customHeight="1">
      <c r="D22" s="33"/>
      <c r="E22" s="33"/>
      <c r="F22" s="188"/>
      <c r="G22" s="188"/>
      <c r="H22" s="188"/>
      <c r="I22" s="156"/>
    </row>
    <row r="23" spans="1:9" s="25" customFormat="1" ht="51.75" customHeight="1">
      <c r="A23" s="1315" t="s">
        <v>50</v>
      </c>
      <c r="B23" s="1315"/>
      <c r="C23" s="1315"/>
      <c r="D23" s="1315"/>
      <c r="E23" s="1315"/>
      <c r="F23" s="35"/>
      <c r="G23" s="35"/>
      <c r="H23" s="35"/>
    </row>
    <row r="24" spans="1:9" s="25" customFormat="1" ht="96.75" customHeight="1">
      <c r="A24" s="1315" t="s">
        <v>51</v>
      </c>
      <c r="B24" s="1315"/>
      <c r="C24" s="1315"/>
      <c r="D24" s="1315"/>
      <c r="E24" s="1315"/>
      <c r="F24" s="35"/>
      <c r="G24" s="35"/>
      <c r="H24" s="35"/>
    </row>
    <row r="25" spans="1:9" s="25" customFormat="1" ht="24" customHeight="1">
      <c r="A25" s="216"/>
      <c r="B25" s="216"/>
      <c r="C25" s="216"/>
      <c r="D25" s="38"/>
      <c r="E25" s="216"/>
      <c r="F25" s="35"/>
      <c r="G25" s="35"/>
      <c r="H25" s="35"/>
    </row>
    <row r="26" spans="1:9" ht="24" customHeight="1">
      <c r="A26" s="37" t="s">
        <v>7</v>
      </c>
      <c r="B26" s="73" t="str">
        <f>'Attach 3(JV)'!B24</f>
        <v>--</v>
      </c>
      <c r="C26" s="41"/>
      <c r="D26" s="38" t="s">
        <v>5</v>
      </c>
      <c r="E26" s="302" t="str">
        <f>'Attach 3(JV)'!E24</f>
        <v/>
      </c>
    </row>
    <row r="27" spans="1:9" ht="24" customHeight="1">
      <c r="A27" s="37" t="s">
        <v>8</v>
      </c>
      <c r="B27" s="302" t="str">
        <f>'Attach 3(JV)'!B25</f>
        <v/>
      </c>
      <c r="C27" s="41"/>
      <c r="D27" s="38" t="s">
        <v>6</v>
      </c>
      <c r="E27" s="302" t="str">
        <f>'Attach 3(JV)'!E25</f>
        <v/>
      </c>
    </row>
    <row r="28" spans="1:9" ht="24" customHeight="1">
      <c r="D28" s="38"/>
    </row>
    <row r="29" spans="1:9" ht="24" customHeight="1">
      <c r="D29" s="38"/>
    </row>
    <row r="30" spans="1:9" s="54" customFormat="1" ht="32.25" customHeight="1">
      <c r="A30" s="34" t="str">
        <f>A1</f>
        <v>Specification No. :CC-CS/973-SR2/RT-4089/3/G1</v>
      </c>
      <c r="B30" s="34"/>
      <c r="C30" s="34"/>
      <c r="D30" s="34"/>
      <c r="E30" s="62" t="str">
        <f>"Annexure I to" &amp; E1</f>
        <v xml:space="preserve">Annexure I toAttachment-6 </v>
      </c>
      <c r="F30" s="53"/>
      <c r="G30" s="53"/>
      <c r="H30" s="53"/>
    </row>
    <row r="31" spans="1:9" ht="15.75" customHeight="1">
      <c r="A31" s="1355"/>
      <c r="B31" s="1355"/>
      <c r="C31" s="1355"/>
      <c r="D31" s="1355"/>
      <c r="E31" s="1355"/>
    </row>
    <row r="32" spans="1:9" ht="20.100000000000001" customHeight="1">
      <c r="A32" s="1354" t="str">
        <f>A5</f>
        <v>(Alternative, Deviations and Exceptions to the Provisions)</v>
      </c>
      <c r="B32" s="1354"/>
      <c r="C32" s="1354"/>
      <c r="D32" s="1354"/>
      <c r="E32" s="1354"/>
    </row>
    <row r="33" spans="1:5" ht="20.100000000000001" customHeight="1">
      <c r="A33" s="1354" t="s">
        <v>185</v>
      </c>
      <c r="B33" s="1354"/>
      <c r="C33" s="1354"/>
      <c r="D33" s="1354"/>
      <c r="E33" s="1354"/>
    </row>
    <row r="34" spans="1:5" ht="20.100000000000001" customHeight="1"/>
    <row r="35" spans="1:5" ht="42" customHeight="1">
      <c r="A35" s="48" t="s">
        <v>352</v>
      </c>
      <c r="B35" s="48" t="s">
        <v>47</v>
      </c>
      <c r="C35" s="1352" t="s">
        <v>48</v>
      </c>
      <c r="D35" s="1352"/>
      <c r="E35" s="48" t="s">
        <v>49</v>
      </c>
    </row>
    <row r="36" spans="1:5" ht="39.950000000000003" customHeight="1">
      <c r="A36" s="313"/>
      <c r="B36" s="313"/>
      <c r="C36" s="1350"/>
      <c r="D36" s="1351"/>
      <c r="E36" s="313"/>
    </row>
    <row r="37" spans="1:5" ht="39.950000000000003" customHeight="1">
      <c r="A37" s="313"/>
      <c r="B37" s="313"/>
      <c r="C37" s="1350"/>
      <c r="D37" s="1351"/>
      <c r="E37" s="313"/>
    </row>
    <row r="38" spans="1:5" ht="39.950000000000003" customHeight="1">
      <c r="A38" s="313"/>
      <c r="B38" s="313"/>
      <c r="C38" s="1350"/>
      <c r="D38" s="1351"/>
      <c r="E38" s="313"/>
    </row>
    <row r="39" spans="1:5" ht="39.950000000000003" customHeight="1">
      <c r="A39" s="313"/>
      <c r="B39" s="313"/>
      <c r="C39" s="1350"/>
      <c r="D39" s="1351"/>
      <c r="E39" s="313"/>
    </row>
    <row r="40" spans="1:5" ht="39.950000000000003" customHeight="1">
      <c r="A40" s="313"/>
      <c r="B40" s="313"/>
      <c r="C40" s="1350"/>
      <c r="D40" s="1351"/>
      <c r="E40" s="313"/>
    </row>
    <row r="41" spans="1:5" ht="39.950000000000003" customHeight="1">
      <c r="A41" s="313"/>
      <c r="B41" s="313"/>
      <c r="C41" s="1350"/>
      <c r="D41" s="1351"/>
      <c r="E41" s="313"/>
    </row>
    <row r="42" spans="1:5" ht="39.950000000000003" customHeight="1">
      <c r="A42" s="313"/>
      <c r="B42" s="313"/>
      <c r="C42" s="1350"/>
      <c r="D42" s="1351"/>
      <c r="E42" s="313"/>
    </row>
    <row r="43" spans="1:5" ht="39.950000000000003" customHeight="1">
      <c r="A43" s="313"/>
      <c r="B43" s="313"/>
      <c r="C43" s="1350"/>
      <c r="D43" s="1351"/>
      <c r="E43" s="313"/>
    </row>
    <row r="44" spans="1:5" ht="39.950000000000003" customHeight="1">
      <c r="A44" s="313"/>
      <c r="B44" s="313"/>
      <c r="C44" s="1350"/>
      <c r="D44" s="1351"/>
      <c r="E44" s="313"/>
    </row>
    <row r="45" spans="1:5" ht="39.950000000000003" customHeight="1">
      <c r="A45" s="313"/>
      <c r="B45" s="313"/>
      <c r="C45" s="1350"/>
      <c r="D45" s="1351"/>
      <c r="E45" s="313"/>
    </row>
    <row r="46" spans="1:5" ht="20.100000000000001" customHeight="1"/>
    <row r="47" spans="1:5" ht="25.5" customHeight="1"/>
    <row r="48" spans="1:5" ht="25.5" customHeight="1">
      <c r="A48" s="26"/>
      <c r="B48" s="26"/>
      <c r="C48" s="26"/>
      <c r="D48" s="38"/>
      <c r="E48" s="26"/>
    </row>
    <row r="49" spans="1:5" ht="25.5" customHeight="1">
      <c r="A49" s="37" t="s">
        <v>7</v>
      </c>
      <c r="B49" s="73" t="str">
        <f>B26</f>
        <v>--</v>
      </c>
      <c r="C49" s="41"/>
      <c r="D49" s="38" t="s">
        <v>5</v>
      </c>
      <c r="E49" s="302" t="str">
        <f>E26</f>
        <v/>
      </c>
    </row>
    <row r="50" spans="1:5" ht="25.5" customHeight="1">
      <c r="A50" s="37" t="s">
        <v>8</v>
      </c>
      <c r="B50" s="307" t="str">
        <f>B27</f>
        <v/>
      </c>
      <c r="C50" s="41"/>
      <c r="D50" s="38" t="s">
        <v>6</v>
      </c>
      <c r="E50" s="302" t="str">
        <f>E27</f>
        <v/>
      </c>
    </row>
    <row r="51" spans="1:5" ht="25.5" customHeight="1">
      <c r="D51" s="38"/>
    </row>
  </sheetData>
  <sheetProtection password="CCB7" sheet="1" objects="1" scenarios="1" formatColumns="0" formatRows="0" selectLockedCells="1"/>
  <customSheetViews>
    <customSheetView guid="{F8DC905B-04E9-41D7-B695-0DB8D092215B}" scale="110" showPageBreaks="1" showGridLines="0" fitToPage="1" printArea="1" hiddenColumns="1" view="pageBreakPreview">
      <selection activeCell="E19" sqref="E19"/>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9E4D8F37-E7CE-4C8B-856D-527A9B5DC972}" scale="110" showPageBreaks="1" showGridLines="0" fitToPage="1" printArea="1" hiddenColumns="1" view="pageBreakPreview" topLeftCell="A10">
      <selection activeCell="A36" sqref="A36"/>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3836A67F-51F8-4B52-B51D-937DC398CD1F}"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5476C51C-4037-4B28-A818-10D7CDF0C66A}" scale="145" showPageBreaks="1" showGridLines="0" fitToPage="1" printArea="1" hiddenColumns="1" view="pageBreakPreview">
      <selection activeCell="A17" sqref="A17"/>
      <pageMargins left="0.75" right="0.63" top="0.57999999999999996" bottom="0.4" header="0.34" footer="0.2"/>
      <pageSetup scale="89" fitToHeight="0" orientation="portrait" r:id="rId5"/>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6"/>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7"/>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8"/>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9"/>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10"/>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11"/>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12"/>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3"/>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4"/>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5"/>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17"/>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9"/>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20"/>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21"/>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22"/>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23"/>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24"/>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25"/>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26"/>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27"/>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75" right="0.63" top="0.57999999999999996" bottom="0.4" header="0.34" footer="0.2"/>
      <pageSetup scale="89" fitToHeight="0" orientation="portrait" r:id="rId28"/>
      <headerFooter alignWithMargins="0">
        <oddFooter>&amp;R&amp;"Book Antiqua,Bold"&amp;8 Page &amp;P of &amp;N</oddFooter>
      </headerFooter>
    </customSheetView>
    <customSheetView guid="{C8E5EF83-4BB4-40EF-BFD0-5A86E8183F6D}" scale="110" showPageBreaks="1" showGridLines="0" fitToPage="1" printArea="1" hiddenColumns="1" view="pageBreakPreview" topLeftCell="A10">
      <selection activeCell="A36" sqref="A36"/>
      <pageMargins left="0.75" right="0.63" top="0.57999999999999996" bottom="0.4" header="0.34" footer="0.2"/>
      <pageSetup scale="89" fitToHeight="0" orientation="portrait" r:id="rId29"/>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52:E52">
    <cfRule type="expression" dxfId="18" priority="2" stopIfTrue="1">
      <formula>$H$20="No"</formula>
    </cfRule>
  </conditionalFormatting>
  <conditionalFormatting sqref="A31:E51">
    <cfRule type="expression" dxfId="17" priority="3" stopIfTrue="1">
      <formula>$H$20=FALSE</formula>
    </cfRule>
  </conditionalFormatting>
  <conditionalFormatting sqref="A30:E30">
    <cfRule type="expression" dxfId="16" priority="1" stopIfTrue="1">
      <formula>$H$20=FALSE</formula>
    </cfRule>
  </conditionalFormatting>
  <pageMargins left="0.75" right="0.63" top="0.57999999999999996" bottom="0.4" header="0.34" footer="0.2"/>
  <pageSetup scale="89" fitToHeight="0" orientation="portrait" r:id="rId30"/>
  <headerFooter alignWithMargins="0">
    <oddFooter>&amp;R&amp;"Book Antiqua,Bold"&amp;8 Page &amp;P of &amp;N</oddFooter>
  </headerFooter>
  <drawing r:id="rId31"/>
  <legacyDrawing r:id="rId32"/>
  <mc:AlternateContent xmlns:mc="http://schemas.openxmlformats.org/markup-compatibility/2006">
    <mc:Choice Requires="x14">
      <controls>
        <mc:AlternateContent xmlns:mc="http://schemas.openxmlformats.org/markup-compatibility/2006">
          <mc:Choice Requires="x14">
            <control shapeId="10254" r:id="rId33"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enableFormatConditionsCalculation="0">
    <tabColor indexed="12"/>
    <pageSetUpPr fitToPage="1"/>
  </sheetPr>
  <dimension ref="A1:I38"/>
  <sheetViews>
    <sheetView showGridLines="0" view="pageBreakPreview" zoomScaleSheetLayoutView="100" workbookViewId="0">
      <selection activeCell="A22" sqref="A22:E22"/>
    </sheetView>
  </sheetViews>
  <sheetFormatPr defaultRowHeight="16.5"/>
  <cols>
    <col min="1" max="1" width="12.140625" style="30" customWidth="1"/>
    <col min="2" max="2" width="20.5703125" style="30" customWidth="1"/>
    <col min="3" max="3" width="11.42578125" style="30" customWidth="1"/>
    <col min="4" max="4" width="17.7109375" style="30" customWidth="1"/>
    <col min="5" max="5" width="49.42578125" style="30" customWidth="1"/>
    <col min="6" max="8" width="9.140625" style="25"/>
    <col min="9" max="16384" width="9.140625" style="26"/>
  </cols>
  <sheetData>
    <row r="1" spans="1:9" s="687" customFormat="1" ht="15.75" customHeight="1">
      <c r="A1" s="1311" t="str">
        <f>'Attach 3(JV)'!A1</f>
        <v>Specification No. :CC-CS/973-SR2/RT-4089/3/G1</v>
      </c>
      <c r="B1" s="1311"/>
      <c r="C1" s="1311"/>
      <c r="D1" s="1311"/>
      <c r="E1" s="685" t="str">
        <f>"Attachment-7 " &amp; 'Attach 3(JV)'!AT1</f>
        <v xml:space="preserve">Attachment-7 </v>
      </c>
      <c r="F1" s="686"/>
      <c r="G1" s="686"/>
      <c r="H1" s="686"/>
    </row>
    <row r="2" spans="1:9">
      <c r="E2" s="279"/>
    </row>
    <row r="3" spans="1:9" ht="75.75" customHeight="1">
      <c r="A3" s="951" t="str">
        <f>'Attach 3(JV)'!A3</f>
        <v xml:space="preserve">Reactor Package RT-13 for (i) 4X110MVAR, 765kV, 1 Ph. Reactors at Narendra (New) SS under Transmission Scheme for Solar Energy Zone in Gadag (2500 MW), Karnataka-Part B &amp; (ii) 6X110MVAR, 765kV, 1 Ph. Reactors at Narendra (New) SS under Common Transmission System Strengthening in Southern Region for enabling evacuation and export of power from Solar &amp; Wind Energy Zones in Southern Region
</v>
      </c>
      <c r="B3" s="952"/>
      <c r="C3" s="952"/>
      <c r="D3" s="952"/>
      <c r="E3" s="952"/>
      <c r="F3" s="27"/>
      <c r="G3" s="28"/>
      <c r="H3" s="27"/>
    </row>
    <row r="4" spans="1:9" ht="20.100000000000001" customHeight="1">
      <c r="A4" s="29"/>
      <c r="H4" s="31"/>
      <c r="I4" s="11"/>
    </row>
    <row r="5" spans="1:9" ht="20.100000000000001" customHeight="1">
      <c r="A5" s="969" t="s">
        <v>188</v>
      </c>
      <c r="B5" s="969"/>
      <c r="C5" s="969"/>
      <c r="D5" s="969"/>
      <c r="E5" s="969"/>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975" t="str">
        <f>'Attach 3(JV)'!A8</f>
        <v/>
      </c>
      <c r="B8" s="975"/>
      <c r="C8" s="975"/>
      <c r="D8" s="975"/>
      <c r="E8" s="160" t="str">
        <f>'Attach 3(JV)'!E8</f>
        <v>Contract Services</v>
      </c>
      <c r="H8" s="31"/>
      <c r="I8" s="13"/>
    </row>
    <row r="9" spans="1:9" ht="20.100000000000001" customHeight="1">
      <c r="A9" s="14" t="s">
        <v>354</v>
      </c>
      <c r="B9" s="972" t="str">
        <f>'Attach 3(JV)'!B9</f>
        <v>aa</v>
      </c>
      <c r="C9" s="972"/>
      <c r="D9" s="972"/>
      <c r="E9" s="160" t="str">
        <f>'Attach 3(JV)'!E9</f>
        <v>Power Grid Corporation of India Ltd.,</v>
      </c>
      <c r="H9" s="31"/>
      <c r="I9" s="13"/>
    </row>
    <row r="10" spans="1:9" ht="20.100000000000001" customHeight="1">
      <c r="A10" s="14" t="s">
        <v>356</v>
      </c>
      <c r="B10" s="972" t="str">
        <f>'Attach 3(JV)'!B10</f>
        <v>bb</v>
      </c>
      <c r="C10" s="972"/>
      <c r="D10" s="972"/>
      <c r="E10" s="160" t="str">
        <f>'Attach 3(JV)'!E10</f>
        <v>"Saudamini", Plot No. 2, Sector 29</v>
      </c>
      <c r="H10" s="31"/>
      <c r="I10" s="13"/>
    </row>
    <row r="11" spans="1:9" ht="20.100000000000001" customHeight="1">
      <c r="B11" s="972" t="str">
        <f>'Attach 3(JV)'!B11</f>
        <v>cc</v>
      </c>
      <c r="C11" s="972"/>
      <c r="D11" s="972"/>
      <c r="E11" s="160" t="str">
        <f>'Attach 3(JV)'!E11</f>
        <v>Gurgaon (Haryana) - 122001</v>
      </c>
    </row>
    <row r="12" spans="1:9" ht="20.100000000000001" customHeight="1">
      <c r="A12" s="33"/>
      <c r="B12" s="972" t="str">
        <f>'Attach 3(JV)'!B12</f>
        <v>dd</v>
      </c>
      <c r="C12" s="972"/>
      <c r="D12" s="972"/>
      <c r="E12" s="16"/>
    </row>
    <row r="13" spans="1:9" ht="20.100000000000001" customHeight="1">
      <c r="B13" s="105"/>
      <c r="C13" s="105"/>
      <c r="D13" s="105"/>
    </row>
    <row r="14" spans="1:9" ht="20.100000000000001" customHeight="1">
      <c r="A14" s="33"/>
      <c r="B14" s="105"/>
      <c r="C14" s="105"/>
      <c r="D14" s="105"/>
    </row>
    <row r="15" spans="1:9" ht="27.75" customHeight="1">
      <c r="A15" s="1354" t="s">
        <v>189</v>
      </c>
      <c r="B15" s="1354"/>
      <c r="C15" s="1354"/>
      <c r="D15" s="1354"/>
      <c r="E15" s="1354"/>
      <c r="F15" s="35"/>
      <c r="G15" s="35"/>
      <c r="H15" s="35"/>
    </row>
    <row r="16" spans="1:9" ht="20.100000000000001" customHeight="1">
      <c r="A16" s="33"/>
    </row>
    <row r="17" spans="1:5" ht="20.100000000000001" customHeight="1">
      <c r="A17" s="36"/>
    </row>
    <row r="18" spans="1:5" ht="20.100000000000001" customHeight="1"/>
    <row r="19" spans="1:5" ht="20.100000000000001" customHeight="1">
      <c r="A19" s="36"/>
    </row>
    <row r="20" spans="1:5" ht="20.100000000000001" customHeight="1">
      <c r="A20" s="36"/>
    </row>
    <row r="21" spans="1:5" ht="20.100000000000001" customHeight="1">
      <c r="D21" s="38"/>
    </row>
    <row r="22" spans="1:5" ht="33" customHeight="1">
      <c r="A22" s="37" t="s">
        <v>7</v>
      </c>
      <c r="B22" s="73" t="str">
        <f>'Attach 3(JV)'!B24</f>
        <v>--</v>
      </c>
      <c r="C22" s="34"/>
      <c r="D22" s="38" t="s">
        <v>5</v>
      </c>
      <c r="E22" s="302" t="str">
        <f>'Attach 3(JV)'!E24</f>
        <v/>
      </c>
    </row>
    <row r="23" spans="1:5" ht="33" customHeight="1">
      <c r="A23" s="37" t="s">
        <v>8</v>
      </c>
      <c r="B23" s="302" t="str">
        <f>'Attach 3(JV)'!B25</f>
        <v/>
      </c>
      <c r="C23" s="34"/>
      <c r="D23" s="38" t="s">
        <v>6</v>
      </c>
      <c r="E23" s="302" t="str">
        <f>'Attach 3(JV)'!E25</f>
        <v/>
      </c>
    </row>
    <row r="24" spans="1:5" ht="33" customHeight="1">
      <c r="D24" s="38"/>
    </row>
    <row r="25" spans="1:5" ht="33" customHeight="1">
      <c r="A25" s="34"/>
      <c r="B25" s="34"/>
      <c r="C25" s="34"/>
      <c r="D25" s="38"/>
      <c r="E25" s="34"/>
    </row>
    <row r="26" spans="1:5" ht="20.100000000000001" customHeight="1"/>
    <row r="27" spans="1:5" ht="20.100000000000001" customHeight="1">
      <c r="A27" s="39"/>
    </row>
    <row r="28" spans="1:5" ht="20.100000000000001" customHeight="1"/>
    <row r="29" spans="1:5" ht="20.100000000000001" customHeight="1"/>
    <row r="30" spans="1:5" ht="20.100000000000001" customHeight="1">
      <c r="A30" s="39"/>
    </row>
    <row r="31" spans="1:5" ht="20.100000000000001" customHeight="1"/>
    <row r="32" spans="1:5" ht="20.100000000000001" customHeight="1">
      <c r="A32" s="39"/>
    </row>
    <row r="33" spans="1:1" ht="20.100000000000001" customHeight="1"/>
    <row r="34" spans="1:1" ht="20.100000000000001" customHeight="1">
      <c r="A34" s="39"/>
    </row>
    <row r="35" spans="1:1" ht="20.100000000000001" customHeight="1"/>
    <row r="36" spans="1:1" ht="20.100000000000001" customHeight="1"/>
    <row r="37" spans="1:1" ht="20.100000000000001" customHeight="1"/>
    <row r="38" spans="1:1" ht="20.100000000000001" customHeight="1"/>
  </sheetData>
  <sheetProtection password="CCB7" sheet="1" objects="1" scenarios="1" formatColumns="0" formatRows="0" selectLockedCells="1"/>
  <customSheetViews>
    <customSheetView guid="{F8DC905B-04E9-41D7-B695-0DB8D092215B}" showPageBreaks="1" showGridLines="0" fitToPage="1" printArea="1" view="pageBreakPreview">
      <selection activeCell="A22" sqref="A22:E22"/>
      <pageMargins left="0.75" right="0.63" top="0.57999999999999996" bottom="0.6" header="0.34" footer="0.35"/>
      <pageSetup scale="91" orientation="portrait" r:id="rId1"/>
      <headerFooter alignWithMargins="0">
        <oddFooter>&amp;R&amp;"Book Antiqua,Bold"&amp;8 Page &amp;P of &amp;N</oddFooter>
      </headerFooter>
    </customSheetView>
    <customSheetView guid="{9E4D8F37-E7CE-4C8B-856D-527A9B5DC972}" scale="130" showPageBreaks="1" showGridLines="0" fitToPage="1" printArea="1" view="pageBreakPreview" topLeftCell="A10">
      <selection activeCell="A22" sqref="A22:E22"/>
      <pageMargins left="0.75" right="0.63" top="0.57999999999999996" bottom="0.6" header="0.34" footer="0.35"/>
      <pageSetup scale="91" orientation="portrait" r:id="rId2"/>
      <headerFooter alignWithMargins="0">
        <oddFooter>&amp;R&amp;"Book Antiqua,Bold"&amp;8 Page &amp;P of &amp;N</oddFooter>
      </headerFooter>
    </customSheetView>
    <customSheetView guid="{3836A67F-51F8-4B52-B51D-937DC398CD1F}" scale="130" showPageBreaks="1" showGridLines="0" fitToPage="1" printArea="1" view="pageBreakPreview" topLeftCell="A13">
      <selection activeCell="A22" sqref="A22:E22"/>
      <pageMargins left="0.75" right="0.63" top="0.57999999999999996" bottom="0.6" header="0.34" footer="0.35"/>
      <pageSetup scale="91" orientation="portrait" r:id="rId3"/>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91" orientation="portrait" r:id="rId4"/>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3" sqref="A3:E3"/>
      <pageMargins left="0.75" right="0.63" top="0.57999999999999996" bottom="0.6" header="0.34" footer="0.35"/>
      <pageSetup scale="91" orientation="portrait" r:id="rId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6"/>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7"/>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8"/>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9"/>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2"/>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21"/>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24"/>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2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91" orientation="portrait" r:id="rId27"/>
      <headerFooter alignWithMargins="0">
        <oddFooter>&amp;R&amp;"Book Antiqua,Bold"&amp;8 Page &amp;P of &amp;N</oddFooter>
      </headerFooter>
    </customSheetView>
    <customSheetView guid="{C8E5EF83-4BB4-40EF-BFD0-5A86E8183F6D}" scale="130" showPageBreaks="1" showGridLines="0" fitToPage="1" printArea="1" view="pageBreakPreview" topLeftCell="A10">
      <selection activeCell="A22" sqref="A22:E22"/>
      <pageMargins left="0.75" right="0.63" top="0.57999999999999996" bottom="0.6" header="0.34" footer="0.35"/>
      <pageSetup scale="91" orientation="portrait" r:id="rId28"/>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1" orientation="portrait" r:id="rId29"/>
  <headerFooter alignWithMargins="0">
    <oddFooter>&amp;R&amp;"Book Antiqua,Bold"&amp;8 Page &amp;P of &amp;N</oddFooter>
  </headerFooter>
  <drawing r:id="rId3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enableFormatConditionsCalculation="0">
    <tabColor indexed="44"/>
    <pageSetUpPr fitToPage="1"/>
  </sheetPr>
  <dimension ref="A1:J62"/>
  <sheetViews>
    <sheetView showGridLines="0" view="pageBreakPreview" zoomScale="85" zoomScaleSheetLayoutView="85" workbookViewId="0">
      <selection activeCell="E21" sqref="E21:F21"/>
    </sheetView>
  </sheetViews>
  <sheetFormatPr defaultRowHeight="16.5"/>
  <cols>
    <col min="1" max="1" width="12.140625" style="30" customWidth="1"/>
    <col min="2" max="2" width="20.5703125" style="30" customWidth="1"/>
    <col min="3" max="3" width="11.42578125" style="30" customWidth="1"/>
    <col min="4" max="4" width="40.85546875" style="30" customWidth="1"/>
    <col min="5" max="5" width="18" style="30" customWidth="1"/>
    <col min="6" max="6" width="16.42578125" style="25" customWidth="1"/>
    <col min="7" max="7" width="19.28515625" style="25" customWidth="1"/>
    <col min="8" max="8" width="19" style="26" customWidth="1"/>
    <col min="9" max="16384" width="9.140625" style="26"/>
  </cols>
  <sheetData>
    <row r="1" spans="1:8" s="100" customFormat="1" ht="21.75" customHeight="1">
      <c r="A1" s="1307" t="str">
        <f>'Attach 3(JV)'!A1</f>
        <v>Specification No. :CC-CS/973-SR2/RT-4089/3/G1</v>
      </c>
      <c r="B1" s="1307"/>
      <c r="C1" s="1307"/>
      <c r="D1" s="1307"/>
      <c r="E1" s="714"/>
      <c r="F1" s="680"/>
      <c r="G1" s="680"/>
      <c r="H1" s="713" t="s">
        <v>728</v>
      </c>
    </row>
    <row r="2" spans="1:8" ht="15" customHeight="1"/>
    <row r="3" spans="1:8" ht="87.75" customHeight="1">
      <c r="A3" s="1378" t="str">
        <f>'Attach 3(JV)'!A3</f>
        <v xml:space="preserve">Reactor Package RT-13 for (i) 4X110MVAR, 765kV, 1 Ph. Reactors at Narendra (New) SS under Transmission Scheme for Solar Energy Zone in Gadag (2500 MW), Karnataka-Part B &amp; (ii) 6X110MVAR, 765kV, 1 Ph. Reactors at Narendra (New) SS under Common Transmission System Strengthening in Southern Region for enabling evacuation and export of power from Solar &amp; Wind Energy Zones in Southern Region
</v>
      </c>
      <c r="B3" s="1379"/>
      <c r="C3" s="1379"/>
      <c r="D3" s="1379"/>
      <c r="E3" s="1379"/>
      <c r="F3" s="1379"/>
      <c r="G3" s="1379"/>
      <c r="H3" s="1379"/>
    </row>
    <row r="4" spans="1:8" ht="15" customHeight="1">
      <c r="A4" s="29"/>
      <c r="G4" s="31"/>
    </row>
    <row r="5" spans="1:8" ht="20.100000000000001" customHeight="1">
      <c r="A5" s="969" t="s">
        <v>379</v>
      </c>
      <c r="B5" s="969"/>
      <c r="C5" s="969"/>
      <c r="D5" s="969"/>
      <c r="E5" s="969"/>
      <c r="F5" s="969"/>
      <c r="G5" s="969"/>
      <c r="H5" s="969"/>
    </row>
    <row r="6" spans="1:8" ht="12.75" customHeight="1">
      <c r="A6" s="33"/>
      <c r="G6" s="31"/>
    </row>
    <row r="7" spans="1:8" ht="20.100000000000001" customHeight="1">
      <c r="A7" s="34" t="str">
        <f>'Attach 3(JV)'!A7</f>
        <v>Bidder’s Name and Address :</v>
      </c>
      <c r="E7" s="30" t="s">
        <v>353</v>
      </c>
      <c r="G7" s="31"/>
    </row>
    <row r="8" spans="1:8" ht="36" customHeight="1">
      <c r="A8" s="975" t="str">
        <f>'Attach 3(JV)'!A8</f>
        <v/>
      </c>
      <c r="B8" s="975"/>
      <c r="C8" s="975"/>
      <c r="D8" s="975"/>
      <c r="E8" s="30" t="s">
        <v>355</v>
      </c>
      <c r="G8" s="31"/>
    </row>
    <row r="9" spans="1:8" ht="20.100000000000001" customHeight="1">
      <c r="A9" s="14" t="s">
        <v>354</v>
      </c>
      <c r="B9" s="1309" t="str">
        <f>'Attach 3(JV)'!B9</f>
        <v>aa</v>
      </c>
      <c r="C9" s="1309"/>
      <c r="D9" s="1309"/>
      <c r="E9" s="30" t="s">
        <v>357</v>
      </c>
      <c r="G9" s="31"/>
    </row>
    <row r="10" spans="1:8" ht="20.100000000000001" customHeight="1">
      <c r="A10" s="14" t="s">
        <v>356</v>
      </c>
      <c r="B10" s="1309" t="str">
        <f>'Attach 3(JV)'!B10</f>
        <v>bb</v>
      </c>
      <c r="C10" s="1309"/>
      <c r="D10" s="1309"/>
      <c r="E10" s="30" t="s">
        <v>184</v>
      </c>
      <c r="G10" s="31"/>
    </row>
    <row r="11" spans="1:8" ht="20.100000000000001" customHeight="1">
      <c r="B11" s="1309" t="str">
        <f>'Attach 3(JV)'!B11</f>
        <v>cc</v>
      </c>
      <c r="C11" s="1309"/>
      <c r="D11" s="1309"/>
      <c r="E11" s="30" t="s">
        <v>358</v>
      </c>
    </row>
    <row r="12" spans="1:8" ht="20.100000000000001" customHeight="1">
      <c r="A12" s="33"/>
      <c r="B12" s="1309" t="str">
        <f>'Attach 3(JV)'!B12</f>
        <v>dd</v>
      </c>
      <c r="C12" s="1309"/>
      <c r="D12" s="1309"/>
      <c r="E12" s="12"/>
    </row>
    <row r="13" spans="1:8" ht="13.5" customHeight="1">
      <c r="A13" s="33"/>
      <c r="B13" s="151"/>
      <c r="C13" s="151"/>
      <c r="D13" s="151"/>
    </row>
    <row r="14" spans="1:8" ht="20.100000000000001" customHeight="1">
      <c r="A14" s="30" t="s">
        <v>349</v>
      </c>
    </row>
    <row r="15" spans="1:8" ht="23.25" customHeight="1">
      <c r="A15" s="33"/>
    </row>
    <row r="16" spans="1:8" ht="99.75" customHeight="1">
      <c r="A16" s="1380"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Reactor Package RT-13 for (i) 4X110MVAR, 765kV, 1 Ph. Reactors at Narendra (New) SS under Transmission Scheme for Solar Energy Zone in Gadag (2500 MW), Karnataka-Part B &amp; (ii) 6X110MVAR, 765kV, 1 Ph. Reactors at Narendra (New) SS under Common Transmission System Strengthening in Southern Region for enabling evacuation and export of power from Solar &amp; Wind Energy Zones in Southern Region
 for the period commencing from the effective date of Contract to us :</v>
      </c>
      <c r="B16" s="1380"/>
      <c r="C16" s="1380"/>
      <c r="D16" s="1380"/>
      <c r="E16" s="1380"/>
      <c r="F16" s="1380"/>
      <c r="G16" s="1380"/>
      <c r="H16" s="1380"/>
    </row>
    <row r="17" spans="1:8" ht="14.25" customHeight="1">
      <c r="A17" s="33"/>
      <c r="B17" s="33"/>
      <c r="C17" s="33"/>
      <c r="D17" s="33"/>
      <c r="E17" s="33"/>
      <c r="F17" s="35"/>
      <c r="G17" s="35"/>
    </row>
    <row r="18" spans="1:8" ht="24.75" customHeight="1">
      <c r="A18" s="1387" t="s">
        <v>352</v>
      </c>
      <c r="B18" s="1371" t="s">
        <v>391</v>
      </c>
      <c r="C18" s="1372"/>
      <c r="D18" s="1373"/>
      <c r="E18" s="1381" t="s">
        <v>966</v>
      </c>
      <c r="F18" s="1382"/>
      <c r="G18" s="1382"/>
      <c r="H18" s="1383"/>
    </row>
    <row r="19" spans="1:8" ht="111.75" customHeight="1">
      <c r="A19" s="1388"/>
      <c r="B19" s="1374"/>
      <c r="C19" s="1375"/>
      <c r="D19" s="1376"/>
      <c r="E19" s="1384" t="s">
        <v>934</v>
      </c>
      <c r="F19" s="1384"/>
      <c r="G19" s="1385" t="s">
        <v>933</v>
      </c>
      <c r="H19" s="1386"/>
    </row>
    <row r="20" spans="1:8" ht="20.100000000000001" customHeight="1">
      <c r="A20" s="1366">
        <v>1</v>
      </c>
      <c r="B20" s="1369" t="s">
        <v>380</v>
      </c>
      <c r="C20" s="1369"/>
      <c r="D20" s="1370"/>
      <c r="E20" s="1366"/>
      <c r="F20" s="1366"/>
      <c r="G20" s="1366"/>
      <c r="H20" s="1366"/>
    </row>
    <row r="21" spans="1:8" ht="20.100000000000001" customHeight="1">
      <c r="A21" s="1366"/>
      <c r="B21" s="1362" t="s">
        <v>381</v>
      </c>
      <c r="C21" s="1362"/>
      <c r="D21" s="1363"/>
      <c r="E21" s="1377"/>
      <c r="F21" s="1377"/>
      <c r="G21" s="1377"/>
      <c r="H21" s="1377"/>
    </row>
    <row r="22" spans="1:8" ht="20.100000000000001" customHeight="1">
      <c r="A22" s="1366"/>
      <c r="B22" s="1360" t="s">
        <v>382</v>
      </c>
      <c r="C22" s="1360"/>
      <c r="D22" s="1361"/>
      <c r="E22" s="1377"/>
      <c r="F22" s="1377"/>
      <c r="G22" s="1356"/>
      <c r="H22" s="1357"/>
    </row>
    <row r="23" spans="1:8" ht="20.100000000000001" customHeight="1">
      <c r="A23" s="1366">
        <v>2</v>
      </c>
      <c r="B23" s="1369" t="s">
        <v>383</v>
      </c>
      <c r="C23" s="1369"/>
      <c r="D23" s="1370"/>
      <c r="E23" s="1366"/>
      <c r="F23" s="1366"/>
      <c r="G23" s="1366"/>
      <c r="H23" s="1366"/>
    </row>
    <row r="24" spans="1:8" ht="20.100000000000001" customHeight="1">
      <c r="A24" s="1366"/>
      <c r="B24" s="1362" t="s">
        <v>381</v>
      </c>
      <c r="C24" s="1362"/>
      <c r="D24" s="1363"/>
      <c r="E24" s="1356"/>
      <c r="F24" s="1357"/>
      <c r="G24" s="1356"/>
      <c r="H24" s="1357"/>
    </row>
    <row r="25" spans="1:8" ht="20.100000000000001" customHeight="1">
      <c r="A25" s="1366"/>
      <c r="B25" s="1360" t="s">
        <v>382</v>
      </c>
      <c r="C25" s="1360"/>
      <c r="D25" s="1361"/>
      <c r="E25" s="1356"/>
      <c r="F25" s="1357"/>
      <c r="G25" s="1356"/>
      <c r="H25" s="1357"/>
    </row>
    <row r="26" spans="1:8" ht="20.100000000000001" customHeight="1">
      <c r="A26" s="1366">
        <v>3</v>
      </c>
      <c r="B26" s="1369" t="s">
        <v>384</v>
      </c>
      <c r="C26" s="1369"/>
      <c r="D26" s="1370"/>
      <c r="E26" s="1366"/>
      <c r="F26" s="1366"/>
      <c r="G26" s="1366"/>
      <c r="H26" s="1366"/>
    </row>
    <row r="27" spans="1:8" ht="20.100000000000001" customHeight="1">
      <c r="A27" s="1366"/>
      <c r="B27" s="1362" t="s">
        <v>381</v>
      </c>
      <c r="C27" s="1362"/>
      <c r="D27" s="1363"/>
      <c r="E27" s="1356"/>
      <c r="F27" s="1357"/>
      <c r="G27" s="1356"/>
      <c r="H27" s="1357"/>
    </row>
    <row r="28" spans="1:8" ht="20.100000000000001" customHeight="1">
      <c r="A28" s="1366"/>
      <c r="B28" s="1360" t="s">
        <v>382</v>
      </c>
      <c r="C28" s="1360"/>
      <c r="D28" s="1361"/>
      <c r="E28" s="1356"/>
      <c r="F28" s="1357"/>
      <c r="G28" s="1356"/>
      <c r="H28" s="1357"/>
    </row>
    <row r="29" spans="1:8" ht="20.100000000000001" customHeight="1">
      <c r="A29" s="1366">
        <v>4</v>
      </c>
      <c r="B29" s="1369" t="s">
        <v>385</v>
      </c>
      <c r="C29" s="1369"/>
      <c r="D29" s="1370"/>
      <c r="E29" s="1366"/>
      <c r="F29" s="1366"/>
      <c r="G29" s="1366"/>
      <c r="H29" s="1366"/>
    </row>
    <row r="30" spans="1:8" ht="20.100000000000001" customHeight="1">
      <c r="A30" s="1366"/>
      <c r="B30" s="1362" t="s">
        <v>381</v>
      </c>
      <c r="C30" s="1362"/>
      <c r="D30" s="1363"/>
      <c r="E30" s="1356"/>
      <c r="F30" s="1357"/>
      <c r="G30" s="1356"/>
      <c r="H30" s="1357"/>
    </row>
    <row r="31" spans="1:8" ht="20.100000000000001" customHeight="1">
      <c r="A31" s="1366"/>
      <c r="B31" s="1360" t="s">
        <v>382</v>
      </c>
      <c r="C31" s="1360"/>
      <c r="D31" s="1361"/>
      <c r="E31" s="1356"/>
      <c r="F31" s="1357"/>
      <c r="G31" s="1356"/>
      <c r="H31" s="1357"/>
    </row>
    <row r="32" spans="1:8" ht="20.100000000000001" customHeight="1">
      <c r="A32" s="1366">
        <v>5</v>
      </c>
      <c r="B32" s="1369" t="s">
        <v>386</v>
      </c>
      <c r="C32" s="1369"/>
      <c r="D32" s="1370"/>
      <c r="E32" s="1366"/>
      <c r="F32" s="1366"/>
      <c r="G32" s="1366"/>
      <c r="H32" s="1366"/>
    </row>
    <row r="33" spans="1:10" ht="20.100000000000001" customHeight="1">
      <c r="A33" s="1366"/>
      <c r="B33" s="1362" t="s">
        <v>381</v>
      </c>
      <c r="C33" s="1362"/>
      <c r="D33" s="1363"/>
      <c r="E33" s="1356"/>
      <c r="F33" s="1357"/>
      <c r="G33" s="1356"/>
      <c r="H33" s="1357"/>
    </row>
    <row r="34" spans="1:10" ht="20.100000000000001" customHeight="1">
      <c r="A34" s="1366"/>
      <c r="B34" s="1360" t="s">
        <v>382</v>
      </c>
      <c r="C34" s="1360"/>
      <c r="D34" s="1361"/>
      <c r="E34" s="1356"/>
      <c r="F34" s="1357"/>
      <c r="G34" s="1356"/>
      <c r="H34" s="1357"/>
    </row>
    <row r="35" spans="1:10" ht="20.100000000000001" customHeight="1">
      <c r="A35" s="45">
        <v>6</v>
      </c>
      <c r="B35" s="1367" t="s">
        <v>387</v>
      </c>
      <c r="C35" s="1367"/>
      <c r="D35" s="1368"/>
      <c r="E35" s="1356"/>
      <c r="F35" s="1357"/>
      <c r="G35" s="1356"/>
      <c r="H35" s="1357"/>
    </row>
    <row r="36" spans="1:10" ht="20.100000000000001" customHeight="1">
      <c r="A36" s="1366">
        <v>7</v>
      </c>
      <c r="B36" s="1369" t="s">
        <v>388</v>
      </c>
      <c r="C36" s="1369"/>
      <c r="D36" s="1370"/>
      <c r="E36" s="1366"/>
      <c r="F36" s="1366"/>
      <c r="G36" s="1366"/>
      <c r="H36" s="1366"/>
    </row>
    <row r="37" spans="1:10" ht="20.100000000000001" customHeight="1">
      <c r="A37" s="1366"/>
      <c r="B37" s="1362" t="s">
        <v>381</v>
      </c>
      <c r="C37" s="1362"/>
      <c r="D37" s="1363"/>
      <c r="E37" s="1356"/>
      <c r="F37" s="1357"/>
      <c r="G37" s="1356"/>
      <c r="H37" s="1357"/>
    </row>
    <row r="38" spans="1:10" ht="20.100000000000001" customHeight="1">
      <c r="A38" s="1366"/>
      <c r="B38" s="1360" t="s">
        <v>382</v>
      </c>
      <c r="C38" s="1360"/>
      <c r="D38" s="1361"/>
      <c r="E38" s="1356"/>
      <c r="F38" s="1357"/>
      <c r="G38" s="1356"/>
      <c r="H38" s="1357"/>
    </row>
    <row r="39" spans="1:10" ht="20.100000000000001" customHeight="1">
      <c r="A39" s="1366">
        <v>8</v>
      </c>
      <c r="B39" s="1369" t="s">
        <v>389</v>
      </c>
      <c r="C39" s="1369"/>
      <c r="D39" s="1370"/>
      <c r="E39" s="1366"/>
      <c r="F39" s="1366"/>
      <c r="G39" s="1366"/>
      <c r="H39" s="1366"/>
    </row>
    <row r="40" spans="1:10" ht="20.100000000000001" customHeight="1">
      <c r="A40" s="1366"/>
      <c r="B40" s="1362" t="s">
        <v>381</v>
      </c>
      <c r="C40" s="1362"/>
      <c r="D40" s="1363"/>
      <c r="E40" s="1356"/>
      <c r="F40" s="1357"/>
      <c r="G40" s="1356"/>
      <c r="H40" s="1357"/>
    </row>
    <row r="41" spans="1:10" ht="20.100000000000001" customHeight="1">
      <c r="A41" s="1366"/>
      <c r="B41" s="1360" t="s">
        <v>382</v>
      </c>
      <c r="C41" s="1360"/>
      <c r="D41" s="1361"/>
      <c r="E41" s="1356"/>
      <c r="F41" s="1357"/>
      <c r="G41" s="1356"/>
      <c r="H41" s="1357"/>
    </row>
    <row r="42" spans="1:10" ht="20.100000000000001" customHeight="1">
      <c r="A42" s="1366">
        <v>9</v>
      </c>
      <c r="B42" s="1369" t="s">
        <v>390</v>
      </c>
      <c r="C42" s="1369"/>
      <c r="D42" s="1370"/>
      <c r="E42" s="1366"/>
      <c r="F42" s="1366"/>
      <c r="G42" s="1366"/>
      <c r="H42" s="1366"/>
    </row>
    <row r="43" spans="1:10" ht="20.100000000000001" customHeight="1">
      <c r="A43" s="1366"/>
      <c r="B43" s="1362" t="s">
        <v>381</v>
      </c>
      <c r="C43" s="1362"/>
      <c r="D43" s="1363"/>
      <c r="E43" s="1356"/>
      <c r="F43" s="1357"/>
      <c r="G43" s="1356"/>
      <c r="H43" s="1357"/>
    </row>
    <row r="44" spans="1:10" ht="21.75" customHeight="1">
      <c r="A44" s="1366"/>
      <c r="B44" s="1360" t="s">
        <v>382</v>
      </c>
      <c r="C44" s="1360"/>
      <c r="D44" s="1361"/>
      <c r="E44" s="1356"/>
      <c r="F44" s="1357"/>
      <c r="G44" s="1356"/>
      <c r="H44" s="1357"/>
      <c r="I44" s="715"/>
      <c r="J44" s="716"/>
    </row>
    <row r="45" spans="1:10" ht="72.75" customHeight="1">
      <c r="A45" s="929"/>
      <c r="B45" s="929"/>
      <c r="C45" s="929"/>
      <c r="D45" s="929"/>
      <c r="E45" s="1358" t="str">
        <f>IF(E44&gt;14,"You are exceeding the completion schedule of 14 months as specified in the bidding documents.","")</f>
        <v/>
      </c>
      <c r="F45" s="1358"/>
      <c r="G45" s="1358" t="str">
        <f>IF(G44&gt;22,"You are exceeding the completion schedule of 22 months as specified in the bidding documents.","")</f>
        <v/>
      </c>
      <c r="H45" s="1358"/>
    </row>
    <row r="46" spans="1:10" ht="33" customHeight="1">
      <c r="A46" s="1364"/>
      <c r="B46" s="1365"/>
      <c r="C46" s="1365"/>
      <c r="D46" s="1365"/>
      <c r="E46" s="1365"/>
      <c r="F46" s="889"/>
      <c r="G46" s="889"/>
      <c r="H46" s="890"/>
    </row>
    <row r="47" spans="1:10" ht="18" customHeight="1">
      <c r="A47" s="519"/>
      <c r="B47" s="519"/>
      <c r="C47" s="519"/>
      <c r="D47" s="519"/>
      <c r="E47" s="519"/>
    </row>
    <row r="48" spans="1:10" ht="29.25" customHeight="1">
      <c r="A48" s="37" t="s">
        <v>7</v>
      </c>
      <c r="B48" s="73" t="str">
        <f>'Attach 3(JV)'!B24</f>
        <v>--</v>
      </c>
      <c r="D48" s="38"/>
      <c r="E48" s="524"/>
      <c r="F48" s="38" t="s">
        <v>5</v>
      </c>
      <c r="G48" s="40" t="str">
        <f>'Attach 3(JV)'!E24</f>
        <v/>
      </c>
    </row>
    <row r="49" spans="1:7" ht="22.5" customHeight="1">
      <c r="A49" s="37" t="s">
        <v>8</v>
      </c>
      <c r="B49" s="302" t="str">
        <f>'Attach 3(JV)'!B25</f>
        <v/>
      </c>
      <c r="D49" s="38"/>
      <c r="E49" s="524"/>
      <c r="F49" s="38" t="s">
        <v>6</v>
      </c>
      <c r="G49" s="40" t="str">
        <f>'Attach 3(JV)'!E25</f>
        <v/>
      </c>
    </row>
    <row r="50" spans="1:7" ht="8.25" customHeight="1">
      <c r="D50" s="38"/>
      <c r="E50" s="41"/>
    </row>
    <row r="51" spans="1:7" ht="12" customHeight="1">
      <c r="A51" s="39"/>
    </row>
    <row r="52" spans="1:7" ht="61.5" customHeight="1">
      <c r="A52" s="47" t="s">
        <v>394</v>
      </c>
      <c r="B52" s="1359" t="s">
        <v>393</v>
      </c>
      <c r="C52" s="1359"/>
      <c r="D52" s="1359"/>
      <c r="E52" s="520"/>
    </row>
    <row r="53" spans="1:7" ht="20.100000000000001" customHeight="1"/>
    <row r="54" spans="1:7" ht="20.100000000000001" customHeight="1">
      <c r="A54" s="39"/>
    </row>
    <row r="55" spans="1:7" ht="20.100000000000001" customHeight="1"/>
    <row r="56" spans="1:7" ht="20.100000000000001" customHeight="1">
      <c r="A56" s="39"/>
    </row>
    <row r="57" spans="1:7" ht="20.100000000000001" customHeight="1"/>
    <row r="58" spans="1:7" ht="20.100000000000001" customHeight="1">
      <c r="A58" s="39"/>
    </row>
    <row r="59" spans="1:7" ht="20.100000000000001" customHeight="1"/>
    <row r="60" spans="1:7" ht="20.100000000000001" customHeight="1"/>
    <row r="61" spans="1:7" ht="20.100000000000001" customHeight="1"/>
    <row r="62" spans="1:7" ht="20.100000000000001" customHeight="1"/>
  </sheetData>
  <sheetProtection password="CCB7" sheet="1" objects="1" scenarios="1" formatColumns="0" formatRows="0" selectLockedCells="1"/>
  <customSheetViews>
    <customSheetView guid="{F8DC905B-04E9-41D7-B695-0DB8D092215B}" scale="85" showPageBreaks="1" showGridLines="0" fitToPage="1" printArea="1" view="pageBreakPreview">
      <selection activeCell="E21" sqref="E21:F21"/>
      <pageMargins left="0.45" right="0.38" top="0.57999999999999996" bottom="0.6" header="0.34" footer="0.35"/>
      <pageSetup scale="69" fitToHeight="0" orientation="portrait" r:id="rId1"/>
      <headerFooter alignWithMargins="0">
        <oddFooter>&amp;R&amp;"Book Antiqua,Bold"&amp;8 Page &amp;P of &amp;N</oddFooter>
      </headerFooter>
    </customSheetView>
    <customSheetView guid="{9E4D8F37-E7CE-4C8B-856D-527A9B5DC972}" showPageBreaks="1" showGridLines="0" fitToPage="1" printArea="1" view="pageBreakPreview" topLeftCell="B31">
      <selection activeCell="E44" sqref="E44:H44"/>
      <pageMargins left="0.45" right="0.38" top="0.57999999999999996" bottom="0.6" header="0.34" footer="0.35"/>
      <pageSetup scale="80" fitToHeight="0" orientation="portrait" r:id="rId2"/>
      <headerFooter alignWithMargins="0">
        <oddFooter>&amp;R&amp;"Book Antiqua,Bold"&amp;8 Page &amp;P of &amp;N</oddFooter>
      </headerFooter>
    </customSheetView>
    <customSheetView guid="{3836A67F-51F8-4B52-B51D-937DC398CD1F}" showPageBreaks="1" showGridLines="0" fitToPage="1" printArea="1" view="pageBreakPreview" topLeftCell="B19">
      <selection activeCell="E21" sqref="E21:H21"/>
      <pageMargins left="0.45" right="0.38" top="0.57999999999999996" bottom="0.6" header="0.34" footer="0.35"/>
      <pageSetup scale="80" fitToHeight="0" orientation="portrait" r:id="rId3"/>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45" right="0.38" top="0.57999999999999996" bottom="0.6" header="0.34" footer="0.35"/>
      <pageSetup scale="73" fitToHeight="0" orientation="portrait" r:id="rId4"/>
      <headerFooter alignWithMargins="0">
        <oddFooter>&amp;R&amp;"Book Antiqua,Bold"&amp;8 Page &amp;P of &amp;N</oddFooter>
      </headerFooter>
    </customSheetView>
    <customSheetView guid="{5476C51C-4037-4B28-A818-10D7CDF0C66A}" showPageBreaks="1" showGridLines="0" fitToPage="1" printArea="1" view="pageBreakPreview">
      <selection activeCell="E21" sqref="E21"/>
      <pageMargins left="0.45" right="0.38" top="0.57999999999999996" bottom="0.6" header="0.34" footer="0.35"/>
      <pageSetup scale="64" fitToHeight="0" orientation="portrait" r:id="rId5"/>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6"/>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7"/>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8"/>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9"/>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0"/>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1"/>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2"/>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5"/>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7"/>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21"/>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2"/>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23"/>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4"/>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5"/>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26"/>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27"/>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45" right="0.38" top="0.57999999999999996" bottom="0.6" header="0.34" footer="0.35"/>
      <pageSetup scale="80" fitToHeight="0" orientation="portrait" r:id="rId28"/>
      <headerFooter alignWithMargins="0">
        <oddFooter>&amp;R&amp;"Book Antiqua,Bold"&amp;8 Page &amp;P of &amp;N</oddFooter>
      </headerFooter>
    </customSheetView>
    <customSheetView guid="{C8E5EF83-4BB4-40EF-BFD0-5A86E8183F6D}" showPageBreaks="1" showGridLines="0" fitToPage="1" printArea="1" view="pageBreakPreview" topLeftCell="B31">
      <selection activeCell="E44" sqref="E44:H44"/>
      <pageMargins left="0.45" right="0.38" top="0.57999999999999996" bottom="0.6" header="0.34" footer="0.35"/>
      <pageSetup scale="80" fitToHeight="0" orientation="portrait" r:id="rId29"/>
      <headerFooter alignWithMargins="0">
        <oddFooter>&amp;R&amp;"Book Antiqua,Bold"&amp;8 Page &amp;P of &amp;N</oddFooter>
      </headerFooter>
    </customSheetView>
  </customSheetViews>
  <mergeCells count="93">
    <mergeCell ref="G33:H33"/>
    <mergeCell ref="G34:H34"/>
    <mergeCell ref="G35:H35"/>
    <mergeCell ref="G37:H37"/>
    <mergeCell ref="G38:H38"/>
    <mergeCell ref="E33:F33"/>
    <mergeCell ref="E34:F34"/>
    <mergeCell ref="E35:F35"/>
    <mergeCell ref="E37:F37"/>
    <mergeCell ref="E38:F38"/>
    <mergeCell ref="G24:H24"/>
    <mergeCell ref="G25:H25"/>
    <mergeCell ref="E27:F27"/>
    <mergeCell ref="G27:H27"/>
    <mergeCell ref="E26:H26"/>
    <mergeCell ref="A3:H3"/>
    <mergeCell ref="A5:H5"/>
    <mergeCell ref="A16:H16"/>
    <mergeCell ref="E18:H18"/>
    <mergeCell ref="E19:F19"/>
    <mergeCell ref="G19:H19"/>
    <mergeCell ref="A18:A19"/>
    <mergeCell ref="G28:H28"/>
    <mergeCell ref="G30:H30"/>
    <mergeCell ref="G31:H31"/>
    <mergeCell ref="A23:A25"/>
    <mergeCell ref="E20:H20"/>
    <mergeCell ref="B20:D20"/>
    <mergeCell ref="A20:A22"/>
    <mergeCell ref="E23:H23"/>
    <mergeCell ref="E22:F22"/>
    <mergeCell ref="E21:F21"/>
    <mergeCell ref="G21:H21"/>
    <mergeCell ref="G22:H22"/>
    <mergeCell ref="B21:D21"/>
    <mergeCell ref="B25:D25"/>
    <mergeCell ref="E24:F24"/>
    <mergeCell ref="E25:F25"/>
    <mergeCell ref="A1:D1"/>
    <mergeCell ref="B9:D9"/>
    <mergeCell ref="B42:D42"/>
    <mergeCell ref="B37:D37"/>
    <mergeCell ref="B18:D19"/>
    <mergeCell ref="B40:D40"/>
    <mergeCell ref="B39:D39"/>
    <mergeCell ref="A8:D8"/>
    <mergeCell ref="B26:D26"/>
    <mergeCell ref="B12:D12"/>
    <mergeCell ref="B23:D23"/>
    <mergeCell ref="B10:D10"/>
    <mergeCell ref="B11:D11"/>
    <mergeCell ref="B24:D24"/>
    <mergeCell ref="B22:D22"/>
    <mergeCell ref="A26:A28"/>
    <mergeCell ref="A36:A38"/>
    <mergeCell ref="B34:D34"/>
    <mergeCell ref="B41:D41"/>
    <mergeCell ref="B35:D35"/>
    <mergeCell ref="B31:D31"/>
    <mergeCell ref="B33:D33"/>
    <mergeCell ref="B36:D36"/>
    <mergeCell ref="A39:A41"/>
    <mergeCell ref="B32:D32"/>
    <mergeCell ref="A32:A34"/>
    <mergeCell ref="A29:A31"/>
    <mergeCell ref="B29:D29"/>
    <mergeCell ref="B27:D27"/>
    <mergeCell ref="E36:H36"/>
    <mergeCell ref="E42:H42"/>
    <mergeCell ref="E40:F40"/>
    <mergeCell ref="E41:F41"/>
    <mergeCell ref="G40:H40"/>
    <mergeCell ref="G41:H41"/>
    <mergeCell ref="B38:D38"/>
    <mergeCell ref="E39:H39"/>
    <mergeCell ref="E32:H32"/>
    <mergeCell ref="E29:H29"/>
    <mergeCell ref="B28:D28"/>
    <mergeCell ref="B30:D30"/>
    <mergeCell ref="E28:F28"/>
    <mergeCell ref="E30:F30"/>
    <mergeCell ref="E31:F31"/>
    <mergeCell ref="B52:D52"/>
    <mergeCell ref="B44:D44"/>
    <mergeCell ref="B43:D43"/>
    <mergeCell ref="A46:E46"/>
    <mergeCell ref="A42:A44"/>
    <mergeCell ref="G43:H43"/>
    <mergeCell ref="G44:H44"/>
    <mergeCell ref="E43:F43"/>
    <mergeCell ref="E44:F44"/>
    <mergeCell ref="E45:F45"/>
    <mergeCell ref="G45:H45"/>
  </mergeCells>
  <phoneticPr fontId="7" type="noConversion"/>
  <dataValidations count="4">
    <dataValidation type="whole" operator="lessThanOrEqual" allowBlank="1" showInputMessage="1" showErrorMessage="1" error="The completion period shall not exceed 15 months" prompt="The completion period shall not exceed 15 months" sqref="I44:J44">
      <formula1>15</formula1>
    </dataValidation>
    <dataValidation type="decimal" allowBlank="1" showInputMessage="1" showErrorMessage="1" error="Enter period in numeric figure only !" sqref="F26:G26 E21:E39 F39 F23:G23 G29:G39 F29 F32 F36 E41:E43 G41:G43 F42">
      <formula1>0</formula1>
      <formula2>100</formula2>
    </dataValidation>
    <dataValidation operator="lessThanOrEqual" allowBlank="1" showInputMessage="1" showErrorMessage="1" error="Completion period should not exceed 13 months" sqref="E44:H44"/>
    <dataValidation operator="lessThanOrEqual" allowBlank="1" showInputMessage="1" showErrorMessage="1" error="The Testing &amp; Commissioning period shall not exceed 15 months_x000a_" sqref="E40:H40"/>
  </dataValidations>
  <pageMargins left="0.45" right="0.38" top="0.57999999999999996" bottom="0.6" header="0.34" footer="0.35"/>
  <pageSetup scale="69" fitToHeight="0" orientation="portrait" r:id="rId30"/>
  <headerFooter alignWithMargins="0">
    <oddFooter>&amp;R&amp;"Book Antiqua,Bold"&amp;8 Page &amp;P of &amp;N</oddFooter>
  </headerFooter>
  <drawing r:id="rId3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enableFormatConditionsCalculation="0">
    <tabColor indexed="58"/>
    <pageSetUpPr fitToPage="1"/>
  </sheetPr>
  <dimension ref="A1:J27"/>
  <sheetViews>
    <sheetView showGridLines="0" view="pageBreakPreview" zoomScale="115" zoomScaleSheetLayoutView="115" workbookViewId="0">
      <selection activeCell="A14" sqref="A14:F14"/>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39.5703125" style="1" customWidth="1"/>
    <col min="7" max="8" width="9.140625" style="1" customWidth="1"/>
  </cols>
  <sheetData>
    <row r="1" spans="1:10" s="684" customFormat="1" ht="22.5" customHeight="1">
      <c r="A1" s="1307" t="str">
        <f>'Attach 3(JV)'!A1</f>
        <v>Specification No. :CC-CS/973-SR2/RT-4089/3/G1</v>
      </c>
      <c r="B1" s="1307"/>
      <c r="C1" s="1307"/>
      <c r="D1" s="1307"/>
      <c r="E1" s="682"/>
      <c r="F1" s="681" t="str">
        <f>"Attachment-10 " &amp; 'Attach 3(JV)'!AT1</f>
        <v xml:space="preserve">Attachment-10 </v>
      </c>
      <c r="G1" s="683"/>
      <c r="H1" s="683"/>
    </row>
    <row r="3" spans="1:10" ht="77.25" customHeight="1">
      <c r="A3" s="1378" t="str">
        <f>'Attach 3(JV)'!A3</f>
        <v xml:space="preserve">Reactor Package RT-13 for (i) 4X110MVAR, 765kV, 1 Ph. Reactors at Narendra (New) SS under Transmission Scheme for Solar Energy Zone in Gadag (2500 MW), Karnataka-Part B &amp; (ii) 6X110MVAR, 765kV, 1 Ph. Reactors at Narendra (New) SS under Common Transmission System Strengthening in Southern Region for enabling evacuation and export of power from Solar &amp; Wind Energy Zones in Southern Region
</v>
      </c>
      <c r="B3" s="1379"/>
      <c r="C3" s="1379"/>
      <c r="D3" s="1379"/>
      <c r="E3" s="1379"/>
      <c r="F3" s="1379"/>
      <c r="G3" s="9"/>
      <c r="H3" s="3"/>
    </row>
    <row r="4" spans="1:10" ht="20.100000000000001" customHeight="1">
      <c r="A4" s="5"/>
      <c r="H4" s="10"/>
      <c r="I4" s="11"/>
    </row>
    <row r="5" spans="1:10" ht="20.100000000000001" customHeight="1">
      <c r="A5" s="1391" t="s">
        <v>392</v>
      </c>
      <c r="B5" s="1391"/>
      <c r="C5" s="1391"/>
      <c r="D5" s="1391"/>
      <c r="E5" s="1391"/>
      <c r="F5" s="1391"/>
      <c r="H5" s="10"/>
      <c r="I5" s="13"/>
    </row>
    <row r="6" spans="1:10" ht="20.100000000000001" customHeight="1">
      <c r="A6" s="6"/>
      <c r="H6" s="10"/>
      <c r="I6" s="13"/>
    </row>
    <row r="7" spans="1:10" ht="20.100000000000001" customHeight="1">
      <c r="A7" s="15" t="str">
        <f>'Attach 3(JV)'!A7</f>
        <v>Bidder’s Name and Address :</v>
      </c>
      <c r="E7" s="16" t="str">
        <f>'Attach 3(JV)'!E7</f>
        <v>To:</v>
      </c>
      <c r="H7" s="10"/>
      <c r="I7" s="13"/>
    </row>
    <row r="8" spans="1:10" ht="36" customHeight="1">
      <c r="A8" s="1389" t="str">
        <f>'Attach 3(JV)'!A8</f>
        <v/>
      </c>
      <c r="B8" s="1389"/>
      <c r="C8" s="1389"/>
      <c r="D8" s="1389"/>
      <c r="E8" s="12" t="str">
        <f>'Attach 3(JV)'!E8</f>
        <v>Contract Services</v>
      </c>
      <c r="H8" s="10"/>
      <c r="I8" s="13"/>
    </row>
    <row r="9" spans="1:10" ht="20.100000000000001" customHeight="1">
      <c r="A9" s="14" t="s">
        <v>354</v>
      </c>
      <c r="B9" s="1309" t="str">
        <f>'Attach 3(JV)'!B9</f>
        <v>aa</v>
      </c>
      <c r="C9" s="1309"/>
      <c r="D9" s="1309"/>
      <c r="E9" s="12" t="str">
        <f>'Attach 3(JV)'!E9</f>
        <v>Power Grid Corporation of India Ltd.,</v>
      </c>
      <c r="H9" s="10"/>
      <c r="I9" s="13"/>
    </row>
    <row r="10" spans="1:10" ht="20.100000000000001" customHeight="1">
      <c r="A10" s="14" t="s">
        <v>356</v>
      </c>
      <c r="B10" s="1309" t="str">
        <f>'Attach 3(JV)'!B10</f>
        <v>bb</v>
      </c>
      <c r="C10" s="1309"/>
      <c r="D10" s="1309"/>
      <c r="E10" s="12" t="str">
        <f>'Attach 3(JV)'!E10</f>
        <v>"Saudamini", Plot No. 2, Sector 29</v>
      </c>
      <c r="H10" s="10"/>
      <c r="I10" s="395"/>
    </row>
    <row r="11" spans="1:10" ht="20.100000000000001" customHeight="1">
      <c r="B11" s="1309" t="str">
        <f>'Attach 3(JV)'!B11</f>
        <v>cc</v>
      </c>
      <c r="C11" s="1309"/>
      <c r="D11" s="1309"/>
      <c r="E11" s="12" t="str">
        <f>'Attach 3(JV)'!E11</f>
        <v>Gurgaon (Haryana) - 122001</v>
      </c>
    </row>
    <row r="12" spans="1:10" ht="20.100000000000001" customHeight="1">
      <c r="A12" s="6"/>
      <c r="B12" s="1309" t="str">
        <f>'Attach 3(JV)'!B12</f>
        <v>dd</v>
      </c>
      <c r="C12" s="1309"/>
      <c r="D12" s="1309"/>
      <c r="E12" s="12"/>
    </row>
    <row r="13" spans="1:10" ht="20.100000000000001" customHeight="1">
      <c r="A13" s="6"/>
    </row>
    <row r="14" spans="1:10" ht="250.5" customHeight="1">
      <c r="A14" s="1390" t="s">
        <v>935</v>
      </c>
      <c r="B14" s="1390"/>
      <c r="C14" s="1390"/>
      <c r="D14" s="1390"/>
      <c r="E14" s="1390"/>
      <c r="F14" s="1390"/>
      <c r="G14" s="2"/>
      <c r="H14" s="2"/>
      <c r="J14" s="696"/>
    </row>
    <row r="15" spans="1:10" ht="20.100000000000001" customHeight="1">
      <c r="A15" s="7"/>
    </row>
    <row r="16" spans="1:10" ht="20.100000000000001" customHeight="1">
      <c r="A16" s="20" t="s">
        <v>30</v>
      </c>
      <c r="B16" s="202" t="str">
        <f>'Attach 3(JV)'!B24</f>
        <v>--</v>
      </c>
      <c r="C16" s="19"/>
      <c r="E16" s="21" t="s">
        <v>5</v>
      </c>
      <c r="F16" s="308" t="str">
        <f>'Attach 3(JV)'!E24</f>
        <v/>
      </c>
    </row>
    <row r="17" spans="1:6" ht="20.100000000000001" customHeight="1">
      <c r="A17" s="20" t="s">
        <v>8</v>
      </c>
      <c r="B17" s="308" t="str">
        <f>'Attach 3(JV)'!B25</f>
        <v/>
      </c>
      <c r="C17" s="19"/>
      <c r="E17" s="21" t="s">
        <v>6</v>
      </c>
      <c r="F17" s="308" t="str">
        <f>'Attach 3(JV)'!E25</f>
        <v/>
      </c>
    </row>
    <row r="18" spans="1:6" ht="20.100000000000001" customHeight="1">
      <c r="B18" s="19"/>
      <c r="C18" s="19"/>
      <c r="D18" s="21"/>
      <c r="E18" s="19"/>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password="CCB7" sheet="1" objects="1" scenarios="1" formatColumns="0" formatRows="0" selectLockedCells="1"/>
  <customSheetViews>
    <customSheetView guid="{F8DC905B-04E9-41D7-B695-0DB8D092215B}" scale="115" showPageBreaks="1" showGridLines="0" fitToPage="1" printArea="1" view="pageBreakPreview">
      <selection activeCell="A14" sqref="A14:F14"/>
      <pageMargins left="0.75" right="0.63" top="0.57999999999999996" bottom="0.6" header="0.34" footer="0.35"/>
      <pageSetup scale="74" orientation="portrait" r:id="rId1"/>
      <headerFooter alignWithMargins="0">
        <oddFooter>&amp;R&amp;"Book Antiqua,Bold"&amp;8 Page &amp;P of &amp;N</oddFooter>
      </headerFooter>
    </customSheetView>
    <customSheetView guid="{9E4D8F37-E7CE-4C8B-856D-527A9B5DC972}" scale="115" showPageBreaks="1" showGridLines="0" fitToPage="1" printArea="1" view="pageBreakPreview" topLeftCell="A7">
      <selection activeCell="E10" sqref="E10"/>
      <pageMargins left="0.75" right="0.63" top="0.57999999999999996" bottom="0.6" header="0.34" footer="0.35"/>
      <pageSetup scale="74" orientation="portrait" r:id="rId2"/>
      <headerFooter alignWithMargins="0">
        <oddFooter>&amp;R&amp;"Book Antiqua,Bold"&amp;8 Page &amp;P of &amp;N</oddFooter>
      </headerFooter>
    </customSheetView>
    <customSheetView guid="{3836A67F-51F8-4B52-B51D-937DC398CD1F}" scale="115" showPageBreaks="1" showGridLines="0" fitToPage="1" printArea="1" view="pageBreakPreview" topLeftCell="A7">
      <selection activeCell="A22" sqref="A22:E22"/>
      <pageMargins left="0.75" right="0.63" top="0.57999999999999996" bottom="0.6" header="0.34" footer="0.35"/>
      <pageSetup scale="74" orientation="portrait" r:id="rId3"/>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75" right="0.63" top="0.57999999999999996" bottom="0.6" header="0.34" footer="0.35"/>
      <pageSetup scale="74" orientation="portrait" r:id="rId4"/>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F19" sqref="F19"/>
      <pageMargins left="0.75" right="0.63" top="0.57999999999999996" bottom="0.6" header="0.34" footer="0.35"/>
      <pageSetup scale="74" orientation="portrait" r:id="rId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6"/>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7"/>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8"/>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9"/>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12"/>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7"/>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21"/>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22"/>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25"/>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26"/>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27"/>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75" right="0.63" top="0.57999999999999996" bottom="0.6" header="0.34" footer="0.35"/>
      <pageSetup scale="74" orientation="portrait" r:id="rId28"/>
      <headerFooter alignWithMargins="0">
        <oddFooter>&amp;R&amp;"Book Antiqua,Bold"&amp;8 Page &amp;P of &amp;N</oddFooter>
      </headerFooter>
    </customSheetView>
    <customSheetView guid="{C8E5EF83-4BB4-40EF-BFD0-5A86E8183F6D}" scale="115" showPageBreaks="1" showGridLines="0" fitToPage="1" printArea="1" view="pageBreakPreview" topLeftCell="A7">
      <selection activeCell="E10" sqref="E10"/>
      <pageMargins left="0.75" right="0.63" top="0.57999999999999996" bottom="0.6" header="0.34" footer="0.35"/>
      <pageSetup scale="74" orientation="portrait" r:id="rId29"/>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74" orientation="portrait" r:id="rId30"/>
  <headerFooter alignWithMargins="0">
    <oddFooter>&amp;R&amp;"Book Antiqua,Bold"&amp;8 Page &amp;P of &amp;N</oddFooter>
  </headerFooter>
  <drawing r:id="rId3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enableFormatConditionsCalculation="0">
    <tabColor indexed="14"/>
    <pageSetUpPr fitToPage="1"/>
  </sheetPr>
  <dimension ref="A1:Z86"/>
  <sheetViews>
    <sheetView showGridLines="0" view="pageBreakPreview" zoomScale="115" zoomScaleSheetLayoutView="115" workbookViewId="0">
      <selection activeCell="B18" sqref="B18:C18"/>
    </sheetView>
  </sheetViews>
  <sheetFormatPr defaultRowHeight="16.5"/>
  <cols>
    <col min="1" max="1" width="12.140625" style="30" customWidth="1"/>
    <col min="2" max="2" width="30.7109375" style="30" customWidth="1"/>
    <col min="3" max="3" width="24.7109375" style="30" customWidth="1"/>
    <col min="4" max="4" width="31.28515625" style="30" customWidth="1"/>
    <col min="5" max="5" width="30.140625" style="30" customWidth="1"/>
    <col min="6" max="8" width="9.140625" style="25"/>
    <col min="9" max="16384" width="9.140625" style="26"/>
  </cols>
  <sheetData>
    <row r="1" spans="1:26" s="100" customFormat="1" ht="23.25" customHeight="1">
      <c r="A1" s="1307" t="str">
        <f>'Attach 3(JV)'!A1</f>
        <v>Specification No. :CC-CS/973-SR2/RT-4089/3/G1</v>
      </c>
      <c r="B1" s="1307"/>
      <c r="C1" s="1307"/>
      <c r="D1" s="1395" t="str">
        <f>"Attachment-11 " &amp; 'Attach 3(JV)'!AT1</f>
        <v xml:space="preserve">Attachment-11 </v>
      </c>
      <c r="E1" s="1395"/>
      <c r="F1" s="101"/>
      <c r="G1" s="101"/>
      <c r="H1" s="101"/>
    </row>
    <row r="2" spans="1:26" ht="13.5" customHeight="1">
      <c r="Z2" s="170">
        <f>'Attach 3(JV)'!Z2</f>
        <v>0</v>
      </c>
    </row>
    <row r="3" spans="1:26" ht="75.75" customHeight="1">
      <c r="A3" s="1378" t="str">
        <f>'Attach 3(QR)'!A3</f>
        <v xml:space="preserve">Reactor Package RT-13 for (i) 4X110MVAR, 765kV, 1 Ph. Reactors at Narendra (New) SS under Transmission Scheme for Solar Energy Zone in Gadag (2500 MW), Karnataka-Part B &amp; (ii) 6X110MVAR, 765kV, 1 Ph. Reactors at Narendra (New) SS under Common Transmission System Strengthening in Southern Region for enabling evacuation and export of power from Solar &amp; Wind Energy Zones in Southern Region
</v>
      </c>
      <c r="B3" s="1379"/>
      <c r="C3" s="1379"/>
      <c r="D3" s="1379"/>
      <c r="E3" s="1379"/>
      <c r="F3" s="27"/>
      <c r="G3" s="28"/>
      <c r="H3" s="27"/>
    </row>
    <row r="4" spans="1:26" ht="19.5" customHeight="1">
      <c r="A4" s="29"/>
      <c r="H4" s="31"/>
      <c r="I4" s="11"/>
    </row>
    <row r="5" spans="1:26" ht="21.75" customHeight="1">
      <c r="A5" s="969" t="s">
        <v>395</v>
      </c>
      <c r="B5" s="969"/>
      <c r="C5" s="969"/>
      <c r="D5" s="969"/>
      <c r="E5" s="969"/>
      <c r="F5" s="32"/>
      <c r="H5" s="31"/>
      <c r="I5" s="13"/>
    </row>
    <row r="6" spans="1:26" ht="19.5" customHeight="1">
      <c r="A6" s="33"/>
      <c r="H6" s="31"/>
      <c r="I6" s="13"/>
    </row>
    <row r="7" spans="1:26" ht="19.5" customHeight="1">
      <c r="A7" s="34" t="str">
        <f>'Attach 3(JV)'!A7</f>
        <v>Bidder’s Name and Address :</v>
      </c>
      <c r="B7" s="33"/>
      <c r="C7" s="33"/>
      <c r="D7" s="16" t="str">
        <f>'Attach 3(JV)'!E7</f>
        <v>To:</v>
      </c>
      <c r="H7" s="31"/>
      <c r="I7" s="13"/>
    </row>
    <row r="8" spans="1:26" ht="36" customHeight="1">
      <c r="A8" s="975" t="str">
        <f>'Attach 3(JV)'!A8</f>
        <v/>
      </c>
      <c r="B8" s="975"/>
      <c r="C8" s="975"/>
      <c r="D8" s="12" t="str">
        <f>'Attach 3(JV)'!E8</f>
        <v>Contract Services</v>
      </c>
      <c r="H8" s="31"/>
      <c r="I8" s="13"/>
    </row>
    <row r="9" spans="1:26" ht="19.5" customHeight="1">
      <c r="A9" s="14" t="s">
        <v>354</v>
      </c>
      <c r="B9" s="1309" t="str">
        <f>'Attach 3(JV)'!B9</f>
        <v>aa</v>
      </c>
      <c r="C9" s="1309"/>
      <c r="D9" s="12" t="str">
        <f>'Attach 3(JV)'!E9</f>
        <v>Power Grid Corporation of India Ltd.,</v>
      </c>
      <c r="H9" s="31"/>
      <c r="I9" s="13"/>
    </row>
    <row r="10" spans="1:26" ht="19.5" customHeight="1">
      <c r="A10" s="14" t="s">
        <v>356</v>
      </c>
      <c r="B10" s="1309" t="str">
        <f>'Attach 3(JV)'!B10</f>
        <v>bb</v>
      </c>
      <c r="C10" s="1309"/>
      <c r="D10" s="12" t="str">
        <f>'Attach 3(JV)'!E10</f>
        <v>"Saudamini", Plot No. 2, Sector 29</v>
      </c>
      <c r="H10" s="31"/>
      <c r="I10" s="13"/>
    </row>
    <row r="11" spans="1:26" ht="19.5" customHeight="1">
      <c r="B11" s="1309" t="str">
        <f>'Attach 3(JV)'!B11</f>
        <v>cc</v>
      </c>
      <c r="C11" s="1309"/>
      <c r="D11" s="12" t="str">
        <f>'Attach 3(JV)'!E11</f>
        <v>Gurgaon (Haryana) - 122001</v>
      </c>
    </row>
    <row r="12" spans="1:26" ht="19.5" customHeight="1">
      <c r="A12" s="33"/>
      <c r="B12" s="1309" t="str">
        <f>'Attach 3(JV)'!B12</f>
        <v>dd</v>
      </c>
      <c r="C12" s="1309"/>
      <c r="D12" s="12"/>
    </row>
    <row r="13" spans="1:26" ht="19.5" customHeight="1">
      <c r="A13" s="30" t="s">
        <v>349</v>
      </c>
      <c r="D13" s="43"/>
    </row>
    <row r="14" spans="1:26" ht="9.9499999999999993" customHeight="1">
      <c r="A14" s="33"/>
    </row>
    <row r="15" spans="1:26" ht="184.5" customHeight="1">
      <c r="A15" s="1392" t="s">
        <v>524</v>
      </c>
      <c r="B15" s="1204"/>
      <c r="C15" s="1204"/>
      <c r="D15" s="1204"/>
      <c r="E15" s="1204"/>
      <c r="F15" s="35"/>
      <c r="G15" s="35"/>
      <c r="H15" s="35"/>
    </row>
    <row r="16" spans="1:26" ht="19.5" customHeight="1">
      <c r="A16" s="33"/>
      <c r="B16" s="33"/>
      <c r="C16" s="33"/>
      <c r="D16" s="33"/>
      <c r="E16" s="33"/>
      <c r="F16" s="35"/>
      <c r="G16" s="35"/>
      <c r="H16" s="35"/>
    </row>
    <row r="17" spans="1:8" s="25" customFormat="1" ht="72" customHeight="1">
      <c r="A17" s="48" t="s">
        <v>352</v>
      </c>
      <c r="B17" s="1352" t="s">
        <v>114</v>
      </c>
      <c r="C17" s="1352"/>
      <c r="D17" s="48" t="s">
        <v>115</v>
      </c>
      <c r="E17" s="48" t="s">
        <v>525</v>
      </c>
      <c r="G17" s="35"/>
      <c r="H17" s="35"/>
    </row>
    <row r="18" spans="1:8" ht="26.1" customHeight="1">
      <c r="A18" s="110">
        <v>1</v>
      </c>
      <c r="B18" s="1396"/>
      <c r="C18" s="1396"/>
      <c r="D18" s="312"/>
      <c r="E18" s="312"/>
      <c r="F18" s="35"/>
      <c r="G18" s="35"/>
      <c r="H18" s="35"/>
    </row>
    <row r="19" spans="1:8" ht="26.1" customHeight="1">
      <c r="A19" s="110">
        <v>2</v>
      </c>
      <c r="B19" s="1396"/>
      <c r="C19" s="1396"/>
      <c r="D19" s="312"/>
      <c r="E19" s="312"/>
      <c r="F19" s="35"/>
      <c r="G19" s="35"/>
      <c r="H19" s="35"/>
    </row>
    <row r="20" spans="1:8" ht="26.1" customHeight="1">
      <c r="A20" s="110">
        <v>3</v>
      </c>
      <c r="B20" s="1396"/>
      <c r="C20" s="1396"/>
      <c r="D20" s="312"/>
      <c r="E20" s="312"/>
      <c r="F20" s="35"/>
      <c r="G20" s="35"/>
      <c r="H20" s="35"/>
    </row>
    <row r="21" spans="1:8" ht="26.1" customHeight="1">
      <c r="A21" s="110">
        <v>4</v>
      </c>
      <c r="B21" s="1396"/>
      <c r="C21" s="1396"/>
      <c r="D21" s="312"/>
      <c r="E21" s="312"/>
      <c r="F21" s="35"/>
      <c r="G21" s="35"/>
      <c r="H21" s="35"/>
    </row>
    <row r="22" spans="1:8" ht="26.1" customHeight="1">
      <c r="A22" s="110">
        <v>5</v>
      </c>
      <c r="B22" s="1396"/>
      <c r="C22" s="1396"/>
      <c r="D22" s="312"/>
      <c r="E22" s="312"/>
      <c r="F22" s="35"/>
      <c r="G22" s="35"/>
      <c r="H22" s="35"/>
    </row>
    <row r="23" spans="1:8" ht="26.1" customHeight="1">
      <c r="A23" s="110">
        <v>6</v>
      </c>
      <c r="B23" s="1396"/>
      <c r="C23" s="1396"/>
      <c r="D23" s="312"/>
      <c r="E23" s="312"/>
      <c r="F23" s="35"/>
      <c r="G23" s="35"/>
      <c r="H23" s="35"/>
    </row>
    <row r="24" spans="1:8" ht="26.1" customHeight="1">
      <c r="A24" s="33"/>
      <c r="B24" s="33"/>
      <c r="C24" s="33"/>
      <c r="D24" s="33"/>
      <c r="E24" s="33"/>
      <c r="F24" s="35"/>
      <c r="G24" s="35"/>
      <c r="H24" s="35"/>
    </row>
    <row r="25" spans="1:8" ht="84.75" customHeight="1">
      <c r="A25" s="1392" t="s">
        <v>526</v>
      </c>
      <c r="B25" s="1204"/>
      <c r="C25" s="1204"/>
      <c r="D25" s="1204"/>
      <c r="E25" s="1204"/>
    </row>
    <row r="26" spans="1:8" ht="149.25" customHeight="1">
      <c r="A26" s="1392" t="s">
        <v>527</v>
      </c>
      <c r="B26" s="1204"/>
      <c r="C26" s="1204"/>
      <c r="D26" s="1204"/>
      <c r="E26" s="1204"/>
    </row>
    <row r="27" spans="1:8" ht="26.1" customHeight="1">
      <c r="A27" s="37" t="s">
        <v>7</v>
      </c>
      <c r="B27" s="73" t="str">
        <f>'Attach 3(JV)'!B24</f>
        <v>--</v>
      </c>
      <c r="D27" s="38" t="s">
        <v>5</v>
      </c>
      <c r="E27" s="302" t="str">
        <f>'Attach 3(JV)'!E24</f>
        <v/>
      </c>
    </row>
    <row r="28" spans="1:8" ht="26.1" customHeight="1">
      <c r="A28" s="37" t="s">
        <v>8</v>
      </c>
      <c r="B28" s="302" t="str">
        <f>'Attach 3(JV)'!B25</f>
        <v/>
      </c>
      <c r="D28" s="38" t="s">
        <v>6</v>
      </c>
      <c r="E28" s="302" t="str">
        <f>'Attach 3(JV)'!E25</f>
        <v/>
      </c>
    </row>
    <row r="29" spans="1:8" ht="230.25" customHeight="1">
      <c r="A29" s="970" t="s">
        <v>528</v>
      </c>
      <c r="B29" s="970"/>
      <c r="C29" s="970"/>
      <c r="D29" s="970"/>
      <c r="E29" s="970"/>
    </row>
    <row r="30" spans="1:8" ht="20.100000000000001" customHeight="1">
      <c r="A30" s="22" t="str">
        <f>A1</f>
        <v>Specification No. :CC-CS/973-SR2/RT-4089/3/G1</v>
      </c>
      <c r="B30" s="23"/>
      <c r="C30" s="23"/>
      <c r="D30" s="23"/>
      <c r="E30" s="24" t="str">
        <f>D1</f>
        <v xml:space="preserve">Attachment-11 </v>
      </c>
    </row>
    <row r="31" spans="1:8" ht="19.5" customHeight="1"/>
    <row r="32" spans="1:8" ht="48" customHeight="1">
      <c r="A32" s="1394" t="str">
        <f>A3</f>
        <v xml:space="preserve">Reactor Package RT-13 for (i) 4X110MVAR, 765kV, 1 Ph. Reactors at Narendra (New) SS under Transmission Scheme for Solar Energy Zone in Gadag (2500 MW), Karnataka-Part B &amp; (ii) 6X110MVAR, 765kV, 1 Ph. Reactors at Narendra (New) SS under Common Transmission System Strengthening in Southern Region for enabling evacuation and export of power from Solar &amp; Wind Energy Zones in Southern Region
</v>
      </c>
      <c r="B32" s="1394"/>
      <c r="C32" s="1394"/>
      <c r="D32" s="1394"/>
      <c r="E32" s="1394"/>
    </row>
    <row r="33" spans="1:5" ht="19.5" customHeight="1">
      <c r="A33" s="29"/>
    </row>
    <row r="34" spans="1:5" ht="19.5" customHeight="1">
      <c r="A34" s="1354" t="s">
        <v>395</v>
      </c>
      <c r="B34" s="1354"/>
      <c r="C34" s="1354"/>
      <c r="D34" s="1354"/>
      <c r="E34" s="1354"/>
    </row>
    <row r="35" spans="1:5" ht="19.5" customHeight="1">
      <c r="A35" s="33"/>
    </row>
    <row r="36" spans="1:5" ht="19.5" customHeight="1">
      <c r="A36" s="34" t="str">
        <f>'Attach 3(JV)'!A15</f>
        <v>Name(s) and Addresse(s) of other partner(s)</v>
      </c>
      <c r="B36" s="33"/>
      <c r="C36" s="33"/>
      <c r="D36" s="16" t="str">
        <f>D7</f>
        <v>To:</v>
      </c>
    </row>
    <row r="37" spans="1:5" ht="19.5" customHeight="1">
      <c r="A37" s="34" t="str">
        <f>'Attach 3(JV)'!B16</f>
        <v/>
      </c>
      <c r="B37" s="33"/>
      <c r="C37" s="33"/>
      <c r="D37" s="12" t="str">
        <f>D8</f>
        <v>Contract Services</v>
      </c>
    </row>
    <row r="38" spans="1:5" ht="19.5" customHeight="1">
      <c r="A38" s="14" t="s">
        <v>354</v>
      </c>
      <c r="B38" s="1309" t="str">
        <f>'Attach 3(JV)'!B17:D17</f>
        <v>Ram Lal</v>
      </c>
      <c r="C38" s="1309"/>
      <c r="D38" s="12" t="str">
        <f>D9</f>
        <v>Power Grid Corporation of India Ltd.,</v>
      </c>
    </row>
    <row r="39" spans="1:5" ht="19.5" customHeight="1">
      <c r="A39" s="14" t="s">
        <v>356</v>
      </c>
      <c r="B39" s="1309" t="str">
        <f>'Attach 3(JV)'!B18:D18</f>
        <v>G5</v>
      </c>
      <c r="C39" s="1309"/>
      <c r="D39" s="12" t="str">
        <f>D10</f>
        <v>"Saudamini", Plot No. 2, Sector 29</v>
      </c>
    </row>
    <row r="40" spans="1:5" ht="19.5" customHeight="1">
      <c r="B40" s="1309" t="str">
        <f>'Attach 3(JV)'!B19:D19</f>
        <v>Gurgaon</v>
      </c>
      <c r="C40" s="1309"/>
      <c r="D40" s="12" t="str">
        <f>D11</f>
        <v>Gurgaon (Haryana) - 122001</v>
      </c>
    </row>
    <row r="41" spans="1:5" ht="19.5" customHeight="1">
      <c r="A41" s="33"/>
      <c r="B41" s="1309" t="str">
        <f>'Attach 3(JV)'!B20:D20</f>
        <v/>
      </c>
      <c r="C41" s="1309"/>
      <c r="D41" s="12"/>
    </row>
    <row r="42" spans="1:5" ht="19.5" customHeight="1">
      <c r="A42" s="30" t="s">
        <v>349</v>
      </c>
      <c r="D42" s="43"/>
    </row>
    <row r="43" spans="1:5" ht="19.5" customHeight="1">
      <c r="A43" s="33"/>
    </row>
    <row r="44" spans="1:5" ht="33.75" customHeight="1">
      <c r="A44" s="1204" t="s">
        <v>396</v>
      </c>
      <c r="B44" s="1204"/>
      <c r="C44" s="1204"/>
      <c r="D44" s="1204"/>
      <c r="E44" s="1204"/>
    </row>
    <row r="45" spans="1:5" ht="19.5" customHeight="1">
      <c r="A45" s="33"/>
      <c r="B45" s="33"/>
      <c r="C45" s="33"/>
      <c r="D45" s="33"/>
      <c r="E45" s="33"/>
    </row>
    <row r="46" spans="1:5" ht="72" customHeight="1">
      <c r="A46" s="48" t="s">
        <v>352</v>
      </c>
      <c r="B46" s="1352" t="s">
        <v>114</v>
      </c>
      <c r="C46" s="1352"/>
      <c r="D46" s="48" t="s">
        <v>115</v>
      </c>
      <c r="E46" s="48" t="s">
        <v>116</v>
      </c>
    </row>
    <row r="47" spans="1:5" ht="25.5" customHeight="1">
      <c r="A47" s="110">
        <v>1</v>
      </c>
      <c r="B47" s="1393"/>
      <c r="C47" s="1393"/>
      <c r="D47" s="316"/>
      <c r="E47" s="316"/>
    </row>
    <row r="48" spans="1:5" ht="25.5" customHeight="1">
      <c r="A48" s="110">
        <v>2</v>
      </c>
      <c r="B48" s="1393"/>
      <c r="C48" s="1393"/>
      <c r="D48" s="316"/>
      <c r="E48" s="316"/>
    </row>
    <row r="49" spans="1:5" ht="25.5" customHeight="1">
      <c r="A49" s="110">
        <v>3</v>
      </c>
      <c r="B49" s="1393"/>
      <c r="C49" s="1393"/>
      <c r="D49" s="316"/>
      <c r="E49" s="316"/>
    </row>
    <row r="50" spans="1:5" ht="25.5" customHeight="1">
      <c r="A50" s="110">
        <v>4</v>
      </c>
      <c r="B50" s="1393"/>
      <c r="C50" s="1393"/>
      <c r="D50" s="316"/>
      <c r="E50" s="316"/>
    </row>
    <row r="51" spans="1:5" ht="25.5" customHeight="1">
      <c r="A51" s="110">
        <v>5</v>
      </c>
      <c r="B51" s="1393"/>
      <c r="C51" s="1393"/>
      <c r="D51" s="316"/>
      <c r="E51" s="316"/>
    </row>
    <row r="52" spans="1:5" ht="25.5" customHeight="1">
      <c r="A52" s="110">
        <v>6</v>
      </c>
      <c r="B52" s="1393"/>
      <c r="C52" s="1393"/>
      <c r="D52" s="316"/>
      <c r="E52" s="316"/>
    </row>
    <row r="53" spans="1:5" ht="27.95" customHeight="1">
      <c r="A53" s="33"/>
      <c r="B53" s="33"/>
      <c r="C53" s="33"/>
      <c r="D53" s="33"/>
      <c r="E53" s="33"/>
    </row>
    <row r="54" spans="1:5" ht="27.95" customHeight="1">
      <c r="A54" s="220"/>
      <c r="B54" s="220"/>
      <c r="C54" s="220"/>
      <c r="D54" s="220"/>
      <c r="E54" s="220"/>
    </row>
    <row r="55" spans="1:5" ht="27.95" customHeight="1">
      <c r="A55" s="220" t="s">
        <v>7</v>
      </c>
      <c r="B55" s="73" t="str">
        <f>B27</f>
        <v>--</v>
      </c>
      <c r="C55" s="220" t="s">
        <v>5</v>
      </c>
      <c r="D55" s="220" t="str">
        <f>E27</f>
        <v/>
      </c>
      <c r="E55" s="220"/>
    </row>
    <row r="56" spans="1:5" ht="27.95" customHeight="1">
      <c r="A56" s="220" t="s">
        <v>8</v>
      </c>
      <c r="B56" s="220" t="str">
        <f>B28</f>
        <v/>
      </c>
      <c r="C56" s="220" t="s">
        <v>6</v>
      </c>
      <c r="D56" s="220" t="str">
        <f>E28</f>
        <v/>
      </c>
      <c r="E56" s="220"/>
    </row>
    <row r="57" spans="1:5" ht="27.95" customHeight="1">
      <c r="A57" s="220"/>
      <c r="B57" s="220"/>
      <c r="C57" s="220"/>
      <c r="D57" s="220"/>
      <c r="E57" s="220"/>
    </row>
    <row r="58" spans="1:5" ht="19.5" customHeight="1">
      <c r="A58" s="22" t="str">
        <f>A30</f>
        <v>Specification No. :CC-CS/973-SR2/RT-4089/3/G1</v>
      </c>
      <c r="B58" s="23"/>
      <c r="C58" s="23"/>
      <c r="D58" s="23"/>
      <c r="E58" s="24" t="str">
        <f>E30</f>
        <v xml:space="preserve">Attachment-11 </v>
      </c>
    </row>
    <row r="59" spans="1:5" ht="19.5" customHeight="1"/>
    <row r="60" spans="1:5" ht="48" customHeight="1">
      <c r="A60" s="1394" t="str">
        <f>A32</f>
        <v xml:space="preserve">Reactor Package RT-13 for (i) 4X110MVAR, 765kV, 1 Ph. Reactors at Narendra (New) SS under Transmission Scheme for Solar Energy Zone in Gadag (2500 MW), Karnataka-Part B &amp; (ii) 6X110MVAR, 765kV, 1 Ph. Reactors at Narendra (New) SS under Common Transmission System Strengthening in Southern Region for enabling evacuation and export of power from Solar &amp; Wind Energy Zones in Southern Region
</v>
      </c>
      <c r="B60" s="1394"/>
      <c r="C60" s="1394"/>
      <c r="D60" s="1394"/>
      <c r="E60" s="1394"/>
    </row>
    <row r="61" spans="1:5" ht="19.5" customHeight="1">
      <c r="A61" s="29"/>
    </row>
    <row r="62" spans="1:5" ht="19.5" customHeight="1">
      <c r="A62" s="1354" t="s">
        <v>395</v>
      </c>
      <c r="B62" s="1354"/>
      <c r="C62" s="1354"/>
      <c r="D62" s="1354"/>
      <c r="E62" s="1354"/>
    </row>
    <row r="63" spans="1:5" ht="19.5" customHeight="1">
      <c r="A63" s="33"/>
    </row>
    <row r="64" spans="1:5" ht="19.5" customHeight="1">
      <c r="A64" s="34" t="str">
        <f>'Attach 3(JV)'!A15</f>
        <v>Name(s) and Addresse(s) of other partner(s)</v>
      </c>
      <c r="B64" s="33"/>
      <c r="C64" s="33"/>
      <c r="D64" s="16" t="str">
        <f>D7</f>
        <v>To:</v>
      </c>
    </row>
    <row r="65" spans="1:5" ht="19.5" customHeight="1">
      <c r="A65" s="34" t="str">
        <f>'Attach 3(JV)'!E16</f>
        <v/>
      </c>
      <c r="B65" s="33"/>
      <c r="C65" s="33"/>
      <c r="D65" s="12" t="str">
        <f>D8</f>
        <v>Contract Services</v>
      </c>
    </row>
    <row r="66" spans="1:5" ht="19.5" customHeight="1">
      <c r="A66" s="14" t="s">
        <v>354</v>
      </c>
      <c r="B66" s="1309" t="str">
        <f>'Attach 3(JV)'!E17</f>
        <v/>
      </c>
      <c r="C66" s="1309"/>
      <c r="D66" s="12" t="str">
        <f>D9</f>
        <v>Power Grid Corporation of India Ltd.,</v>
      </c>
    </row>
    <row r="67" spans="1:5" ht="19.5" customHeight="1">
      <c r="A67" s="14" t="s">
        <v>356</v>
      </c>
      <c r="B67" s="1309" t="str">
        <f>'Attach 3(JV)'!E18</f>
        <v/>
      </c>
      <c r="C67" s="1309"/>
      <c r="D67" s="12" t="str">
        <f>D10</f>
        <v>"Saudamini", Plot No. 2, Sector 29</v>
      </c>
    </row>
    <row r="68" spans="1:5" ht="19.5" customHeight="1">
      <c r="B68" s="1309" t="str">
        <f>'Attach 3(JV)'!E19</f>
        <v/>
      </c>
      <c r="C68" s="1309"/>
      <c r="D68" s="12" t="str">
        <f>D11</f>
        <v>Gurgaon (Haryana) - 122001</v>
      </c>
    </row>
    <row r="69" spans="1:5" ht="19.5" customHeight="1">
      <c r="A69" s="33"/>
      <c r="B69" s="1309" t="str">
        <f>'Attach 3(JV)'!E20</f>
        <v/>
      </c>
      <c r="C69" s="1309"/>
      <c r="D69" s="12"/>
    </row>
    <row r="70" spans="1:5" ht="19.5" customHeight="1">
      <c r="A70" s="30" t="s">
        <v>349</v>
      </c>
      <c r="D70" s="43"/>
    </row>
    <row r="71" spans="1:5" ht="19.5" customHeight="1">
      <c r="A71" s="33"/>
    </row>
    <row r="72" spans="1:5" ht="33.75" customHeight="1">
      <c r="A72" s="1204" t="s">
        <v>396</v>
      </c>
      <c r="B72" s="1204"/>
      <c r="C72" s="1204"/>
      <c r="D72" s="1204"/>
      <c r="E72" s="1204"/>
    </row>
    <row r="73" spans="1:5" ht="19.5" customHeight="1">
      <c r="A73" s="33"/>
      <c r="B73" s="33"/>
      <c r="C73" s="33"/>
      <c r="D73" s="33"/>
      <c r="E73" s="33"/>
    </row>
    <row r="74" spans="1:5" ht="72" customHeight="1">
      <c r="A74" s="48" t="s">
        <v>352</v>
      </c>
      <c r="B74" s="1352" t="s">
        <v>114</v>
      </c>
      <c r="C74" s="1352"/>
      <c r="D74" s="48" t="s">
        <v>115</v>
      </c>
      <c r="E74" s="48" t="s">
        <v>116</v>
      </c>
    </row>
    <row r="75" spans="1:5" ht="25.5" customHeight="1">
      <c r="A75" s="110">
        <v>1</v>
      </c>
      <c r="B75" s="1393"/>
      <c r="C75" s="1393"/>
      <c r="D75" s="316"/>
      <c r="E75" s="316"/>
    </row>
    <row r="76" spans="1:5" ht="25.5" customHeight="1">
      <c r="A76" s="110">
        <v>2</v>
      </c>
      <c r="B76" s="1393"/>
      <c r="C76" s="1393"/>
      <c r="D76" s="316"/>
      <c r="E76" s="316"/>
    </row>
    <row r="77" spans="1:5" ht="25.5" customHeight="1">
      <c r="A77" s="110">
        <v>3</v>
      </c>
      <c r="B77" s="1393"/>
      <c r="C77" s="1393"/>
      <c r="D77" s="316"/>
      <c r="E77" s="316"/>
    </row>
    <row r="78" spans="1:5" ht="25.5" customHeight="1">
      <c r="A78" s="110">
        <v>4</v>
      </c>
      <c r="B78" s="1393"/>
      <c r="C78" s="1393"/>
      <c r="D78" s="316"/>
      <c r="E78" s="316"/>
    </row>
    <row r="79" spans="1:5" ht="25.5" customHeight="1">
      <c r="A79" s="110">
        <v>5</v>
      </c>
      <c r="B79" s="1393"/>
      <c r="C79" s="1393"/>
      <c r="D79" s="316"/>
      <c r="E79" s="316"/>
    </row>
    <row r="80" spans="1:5" ht="25.5" customHeight="1">
      <c r="A80" s="110">
        <v>6</v>
      </c>
      <c r="B80" s="1393"/>
      <c r="C80" s="1393"/>
      <c r="D80" s="316"/>
      <c r="E80" s="316"/>
    </row>
    <row r="81" spans="1:5" ht="19.5" customHeight="1">
      <c r="A81" s="33"/>
      <c r="B81" s="33"/>
      <c r="C81" s="33"/>
      <c r="D81" s="33"/>
      <c r="E81" s="33"/>
    </row>
    <row r="82" spans="1:5" ht="24.75" customHeight="1">
      <c r="A82" s="220"/>
      <c r="B82" s="220"/>
      <c r="C82" s="220"/>
      <c r="D82" s="220"/>
      <c r="E82" s="220"/>
    </row>
    <row r="83" spans="1:5" ht="24.75" customHeight="1">
      <c r="A83" s="220" t="s">
        <v>7</v>
      </c>
      <c r="B83" s="73" t="str">
        <f>B55</f>
        <v>--</v>
      </c>
      <c r="C83" s="220" t="s">
        <v>5</v>
      </c>
      <c r="D83" s="220" t="str">
        <f>D55</f>
        <v/>
      </c>
      <c r="E83" s="220"/>
    </row>
    <row r="84" spans="1:5" ht="24.75" customHeight="1">
      <c r="A84" s="220" t="s">
        <v>8</v>
      </c>
      <c r="B84" s="220" t="str">
        <f>B56</f>
        <v/>
      </c>
      <c r="C84" s="220" t="s">
        <v>6</v>
      </c>
      <c r="D84" s="220" t="str">
        <f>D56</f>
        <v/>
      </c>
      <c r="E84" s="220"/>
    </row>
    <row r="85" spans="1:5" ht="24.75" customHeight="1">
      <c r="A85" s="220"/>
      <c r="B85" s="220"/>
      <c r="C85" s="220"/>
      <c r="D85" s="220"/>
      <c r="E85" s="220"/>
    </row>
    <row r="86" spans="1:5" ht="37.5" customHeight="1">
      <c r="A86" s="69"/>
      <c r="B86" s="69"/>
      <c r="C86" s="69"/>
      <c r="D86" s="69"/>
      <c r="E86" s="69"/>
    </row>
  </sheetData>
  <sheetProtection password="CCB7" sheet="1" objects="1" scenarios="1" formatColumns="0" formatRows="0" selectLockedCells="1"/>
  <customSheetViews>
    <customSheetView guid="{F8DC905B-04E9-41D7-B695-0DB8D092215B}" scale="115" showPageBreaks="1" showGridLines="0" fitToPage="1" printArea="1" view="pageBreakPreview">
      <selection activeCell="B18" sqref="B18:C18"/>
      <pageMargins left="0.75" right="0.63" top="0.57999999999999996" bottom="0.6" header="0.34" footer="0.35"/>
      <pageSetup scale="79" fitToHeight="0" orientation="portrait" r:id="rId1"/>
      <headerFooter alignWithMargins="0">
        <oddFooter>&amp;R&amp;"Book Antiqua,Bold"&amp;8 Page &amp;P of &amp;N</oddFooter>
      </headerFooter>
    </customSheetView>
    <customSheetView guid="{9E4D8F37-E7CE-4C8B-856D-527A9B5DC972}" scale="115" showPageBreaks="1" showGridLines="0" fitToPage="1" printArea="1" view="pageBreakPreview" topLeftCell="A21">
      <selection activeCell="B18" sqref="B18:C18"/>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3836A67F-51F8-4B52-B51D-937DC398CD1F}" scale="115" showPageBreaks="1" showGridLines="0" fitToPage="1" printArea="1" view="pageBreakPreview" topLeftCell="A13">
      <selection activeCell="B22" sqref="B22:C22"/>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75" right="0.63" top="0.57999999999999996" bottom="0.6" header="0.34" footer="0.35"/>
      <pageSetup scale="78" fitToHeight="0" orientation="portrait" r:id="rId4"/>
      <headerFooter alignWithMargins="0">
        <oddFooter>&amp;R&amp;"Book Antiqua,Bold"&amp;8 Page &amp;P of &amp;N</oddFooter>
      </headerFooter>
    </customSheetView>
    <customSheetView guid="{5476C51C-4037-4B28-A818-10D7CDF0C66A}" scale="115" showPageBreaks="1" showGridLines="0" fitToPage="1" printArea="1" view="pageBreakPreview" topLeftCell="A5">
      <selection activeCell="B18" sqref="B18:C18"/>
      <pageMargins left="0.75" right="0.63" top="0.57999999999999996" bottom="0.6" header="0.34" footer="0.35"/>
      <pageSetup scale="78" fitToHeight="0" orientation="portrait" r:id="rId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6"/>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7"/>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8"/>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9"/>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10"/>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11"/>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12"/>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selection activeCell="B18" sqref="B18:C18"/>
      <pageMargins left="0.75" right="0.63" top="0.57999999999999996" bottom="0.6" header="0.34" footer="0.35"/>
      <pageSetup orientation="portrait" r:id="rId15"/>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7"/>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21"/>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22"/>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23"/>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24"/>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25"/>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26"/>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27"/>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75" right="0.63" top="0.57999999999999996" bottom="0.6" header="0.34" footer="0.35"/>
      <pageSetup scale="78" fitToHeight="0" orientation="portrait" r:id="rId28"/>
      <headerFooter alignWithMargins="0">
        <oddFooter>&amp;R&amp;"Book Antiqua,Bold"&amp;8 Page &amp;P of &amp;N</oddFooter>
      </headerFooter>
    </customSheetView>
    <customSheetView guid="{C8E5EF83-4BB4-40EF-BFD0-5A86E8183F6D}" scale="115" showPageBreaks="1" showGridLines="0" fitToPage="1" printArea="1" view="pageBreakPreview" topLeftCell="A21">
      <selection activeCell="B18" sqref="B18:C18"/>
      <pageMargins left="0.75" right="0.63" top="0.57999999999999996" bottom="0.6" header="0.34" footer="0.35"/>
      <pageSetup scale="78" fitToHeight="0" orientation="portrait" r:id="rId29"/>
      <headerFooter alignWithMargins="0">
        <oddFooter>&amp;R&amp;"Book Antiqua,Bold"&amp;8 Page &amp;P of &amp;N</oddFooter>
      </headerFooter>
    </customSheetView>
  </customSheetViews>
  <mergeCells count="48">
    <mergeCell ref="B23:C23"/>
    <mergeCell ref="A3:E3"/>
    <mergeCell ref="A5:E5"/>
    <mergeCell ref="A15:E15"/>
    <mergeCell ref="B17:C17"/>
    <mergeCell ref="B9:C9"/>
    <mergeCell ref="A8:C8"/>
    <mergeCell ref="B12:C12"/>
    <mergeCell ref="B18:C18"/>
    <mergeCell ref="B20:C20"/>
    <mergeCell ref="B21:C21"/>
    <mergeCell ref="B22:C22"/>
    <mergeCell ref="D1:E1"/>
    <mergeCell ref="A1:C1"/>
    <mergeCell ref="B10:C10"/>
    <mergeCell ref="B11:C11"/>
    <mergeCell ref="B19:C19"/>
    <mergeCell ref="A72:E72"/>
    <mergeCell ref="B74:C74"/>
    <mergeCell ref="B46:C46"/>
    <mergeCell ref="B51:C51"/>
    <mergeCell ref="B52:C52"/>
    <mergeCell ref="B47:C47"/>
    <mergeCell ref="B48:C48"/>
    <mergeCell ref="B49:C49"/>
    <mergeCell ref="B66:C66"/>
    <mergeCell ref="B67:C67"/>
    <mergeCell ref="B68:C68"/>
    <mergeCell ref="B69:C69"/>
    <mergeCell ref="B80:C80"/>
    <mergeCell ref="B75:C75"/>
    <mergeCell ref="B76:C76"/>
    <mergeCell ref="B77:C77"/>
    <mergeCell ref="B78:C78"/>
    <mergeCell ref="B79:C79"/>
    <mergeCell ref="A44:E44"/>
    <mergeCell ref="B50:C50"/>
    <mergeCell ref="A62:E62"/>
    <mergeCell ref="A60:E60"/>
    <mergeCell ref="A32:E32"/>
    <mergeCell ref="B39:C39"/>
    <mergeCell ref="B40:C40"/>
    <mergeCell ref="B41:C41"/>
    <mergeCell ref="A25:E25"/>
    <mergeCell ref="A26:E26"/>
    <mergeCell ref="A29:E29"/>
    <mergeCell ref="A34:E34"/>
    <mergeCell ref="B38:C38"/>
  </mergeCells>
  <phoneticPr fontId="7" type="noConversion"/>
  <conditionalFormatting sqref="B56:B57 A30:A57 C30:E57 B30:B54 A82:A86 C82:E86 B82 B84:B86">
    <cfRule type="expression" dxfId="15" priority="1" stopIfTrue="1">
      <formula>$Z$2&lt;1</formula>
    </cfRule>
  </conditionalFormatting>
  <conditionalFormatting sqref="A58:E81">
    <cfRule type="expression" dxfId="14" priority="2" stopIfTrue="1">
      <formula>$Z$2&lt;2</formula>
    </cfRule>
  </conditionalFormatting>
  <pageMargins left="0.75" right="0.63" top="0.57999999999999996" bottom="0.6" header="0.34" footer="0.35"/>
  <pageSetup scale="79" fitToHeight="0" orientation="portrait" r:id="rId30"/>
  <headerFooter alignWithMargins="0">
    <oddFooter>&amp;R&amp;"Book Antiqua,Bold"&amp;8 Page &amp;P of &amp;N</oddFooter>
  </headerFooter>
  <drawing r:id="rId3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G37"/>
  <sheetViews>
    <sheetView showGridLines="0" showZeros="0" view="pageBreakPreview" topLeftCell="A10" zoomScale="115" zoomScaleNormal="100" zoomScaleSheetLayoutView="115" workbookViewId="0">
      <selection activeCell="C24" sqref="C24"/>
    </sheetView>
  </sheetViews>
  <sheetFormatPr defaultRowHeight="16.5"/>
  <cols>
    <col min="1" max="1" width="15.28515625" style="344" customWidth="1"/>
    <col min="2" max="2" width="26.5703125" style="344" customWidth="1"/>
    <col min="3" max="3" width="35.140625" style="344" customWidth="1"/>
    <col min="4" max="4" width="33.5703125" style="344" customWidth="1"/>
    <col min="5" max="5" width="20" style="344" customWidth="1"/>
    <col min="6" max="6" width="14.7109375" style="344" hidden="1" customWidth="1"/>
    <col min="7" max="8" width="0" style="492" hidden="1" customWidth="1"/>
    <col min="9" max="16384" width="9.140625" style="492"/>
  </cols>
  <sheetData>
    <row r="1" spans="1:7" s="692" customFormat="1" ht="20.25" customHeight="1">
      <c r="A1" s="688" t="str">
        <f>'Attach 3(JV)'!A1</f>
        <v>Specification No. :CC-CS/973-SR2/RT-4089/3/G1</v>
      </c>
      <c r="B1" s="689"/>
      <c r="C1" s="689"/>
      <c r="D1" s="689"/>
      <c r="E1" s="690" t="s">
        <v>553</v>
      </c>
      <c r="F1" s="691"/>
    </row>
    <row r="3" spans="1:7" ht="73.5" customHeight="1">
      <c r="A3" s="1378" t="str">
        <f>'Attach 3(JV)'!A3</f>
        <v xml:space="preserve">Reactor Package RT-13 for (i) 4X110MVAR, 765kV, 1 Ph. Reactors at Narendra (New) SS under Transmission Scheme for Solar Energy Zone in Gadag (2500 MW), Karnataka-Part B &amp; (ii) 6X110MVAR, 765kV, 1 Ph. Reactors at Narendra (New) SS under Common Transmission System Strengthening in Southern Region for enabling evacuation and export of power from Solar &amp; Wind Energy Zones in Southern Region
</v>
      </c>
      <c r="B3" s="1379"/>
      <c r="C3" s="1379"/>
      <c r="D3" s="1379"/>
      <c r="E3" s="1379"/>
      <c r="F3" s="493"/>
    </row>
    <row r="4" spans="1:7" ht="1.5" hidden="1" customHeight="1">
      <c r="A4" s="348"/>
      <c r="F4" s="31"/>
      <c r="G4" s="11"/>
    </row>
    <row r="5" spans="1:7" ht="20.100000000000001" customHeight="1">
      <c r="A5" s="1397" t="s">
        <v>397</v>
      </c>
      <c r="B5" s="1397"/>
      <c r="C5" s="1397"/>
      <c r="D5" s="1397"/>
      <c r="E5" s="1397"/>
      <c r="F5" s="31"/>
      <c r="G5" s="13"/>
    </row>
    <row r="6" spans="1:7" ht="20.100000000000001" customHeight="1">
      <c r="A6" s="350"/>
      <c r="F6" s="31"/>
      <c r="G6" s="13"/>
    </row>
    <row r="7" spans="1:7" ht="20.100000000000001" customHeight="1">
      <c r="A7" s="367" t="str">
        <f>'[13]Attach 3 (JV)'!A5</f>
        <v>Bidder’s Name and Address (Sole Bidder) :</v>
      </c>
      <c r="D7" s="494" t="str">
        <f>'[13]Attach 3 (JV)'!F5</f>
        <v>To:</v>
      </c>
      <c r="F7" s="31"/>
      <c r="G7" s="13"/>
    </row>
    <row r="8" spans="1:7" ht="36" customHeight="1">
      <c r="A8" s="1398" t="str">
        <f>'Attach 3(JV)'!A8</f>
        <v/>
      </c>
      <c r="B8" s="1398"/>
      <c r="C8" s="1398"/>
      <c r="D8" s="495" t="str">
        <f>'[13]Attach 3 (JV)'!F6</f>
        <v>Contract Services</v>
      </c>
      <c r="F8" s="31"/>
      <c r="G8" s="13"/>
    </row>
    <row r="9" spans="1:7">
      <c r="A9" s="14" t="s">
        <v>354</v>
      </c>
      <c r="B9" s="1399" t="str">
        <f>'Attach 3(JV)'!B9</f>
        <v>aa</v>
      </c>
      <c r="C9" s="1399"/>
      <c r="D9" s="495" t="str">
        <f>'[13]Attach 3 (JV)'!F7</f>
        <v>Power Grid Corporation of India Ltd.,</v>
      </c>
      <c r="F9" s="31"/>
      <c r="G9" s="13"/>
    </row>
    <row r="10" spans="1:7">
      <c r="A10" s="14" t="s">
        <v>356</v>
      </c>
      <c r="B10" s="1309" t="str">
        <f>'Attach 3(JV)'!B10</f>
        <v>bb</v>
      </c>
      <c r="C10" s="1309"/>
      <c r="D10" s="495" t="str">
        <f>'[13]Attach 3 (JV)'!F8</f>
        <v>"Saudamini", Plot No.-2</v>
      </c>
      <c r="F10" s="31"/>
      <c r="G10" s="13"/>
    </row>
    <row r="11" spans="1:7">
      <c r="B11" s="1309" t="str">
        <f>'Attach 3(JV)'!B11</f>
        <v>cc</v>
      </c>
      <c r="C11" s="1309"/>
      <c r="D11" s="495" t="str">
        <f>'[13]Attach 3 (JV)'!F9</f>
        <v xml:space="preserve">Sector-29, </v>
      </c>
    </row>
    <row r="12" spans="1:7">
      <c r="A12" s="350"/>
      <c r="B12" s="1309" t="str">
        <f>'Attach 3(JV)'!B12</f>
        <v>dd</v>
      </c>
      <c r="C12" s="1309"/>
      <c r="D12" s="496" t="str">
        <f>'[13]Attach 3 (JV)'!F10</f>
        <v>Gurgaon (Haryana) - 122001</v>
      </c>
    </row>
    <row r="13" spans="1:7" ht="9.9499999999999993" customHeight="1">
      <c r="A13" s="350"/>
      <c r="B13" s="151"/>
      <c r="C13" s="151"/>
    </row>
    <row r="14" spans="1:7" ht="20.100000000000001" customHeight="1">
      <c r="A14" s="344" t="s">
        <v>349</v>
      </c>
    </row>
    <row r="15" spans="1:7" ht="45.75" customHeight="1">
      <c r="A15" s="1411" t="s">
        <v>937</v>
      </c>
      <c r="B15" s="1411"/>
      <c r="C15" s="1411"/>
      <c r="D15" s="1411"/>
      <c r="E15" s="1411"/>
    </row>
    <row r="16" spans="1:7" ht="80.25" customHeight="1">
      <c r="A16" s="489" t="s">
        <v>352</v>
      </c>
      <c r="B16" s="489" t="s">
        <v>554</v>
      </c>
      <c r="C16" s="489" t="s">
        <v>398</v>
      </c>
      <c r="D16" s="489" t="s">
        <v>399</v>
      </c>
      <c r="E16" s="489" t="s">
        <v>555</v>
      </c>
    </row>
    <row r="17" spans="1:6" ht="13.5" customHeight="1">
      <c r="A17" s="504">
        <v>1</v>
      </c>
      <c r="B17" s="504">
        <v>2</v>
      </c>
      <c r="C17" s="504">
        <v>3</v>
      </c>
      <c r="D17" s="504">
        <v>4</v>
      </c>
      <c r="E17" s="504">
        <v>5</v>
      </c>
    </row>
    <row r="18" spans="1:6" ht="32.25" customHeight="1">
      <c r="A18" s="490" t="s">
        <v>556</v>
      </c>
      <c r="B18" s="490"/>
      <c r="C18" s="490"/>
      <c r="D18" s="490"/>
      <c r="E18" s="490"/>
    </row>
    <row r="19" spans="1:6" s="498" customFormat="1" ht="32.25" customHeight="1">
      <c r="A19" s="1400" t="s">
        <v>963</v>
      </c>
      <c r="B19" s="1401"/>
      <c r="C19" s="1401"/>
      <c r="D19" s="1402"/>
      <c r="E19" s="491"/>
      <c r="F19" s="497"/>
    </row>
    <row r="20" spans="1:6" ht="20.100000000000001" customHeight="1">
      <c r="A20" s="521" t="s">
        <v>402</v>
      </c>
      <c r="B20" s="1408" t="s">
        <v>964</v>
      </c>
      <c r="C20" s="1408"/>
      <c r="D20" s="1408"/>
      <c r="E20" s="1408"/>
    </row>
    <row r="21" spans="1:6" ht="47.25" customHeight="1">
      <c r="A21" s="499" t="s">
        <v>400</v>
      </c>
      <c r="B21" s="499" t="s">
        <v>560</v>
      </c>
      <c r="C21" s="695"/>
      <c r="D21" s="356" t="s">
        <v>907</v>
      </c>
      <c r="E21" s="506"/>
    </row>
    <row r="22" spans="1:6" ht="33">
      <c r="A22" s="499" t="s">
        <v>401</v>
      </c>
      <c r="B22" s="499" t="s">
        <v>561</v>
      </c>
      <c r="C22" s="695"/>
      <c r="D22" s="356" t="s">
        <v>962</v>
      </c>
      <c r="E22" s="506"/>
    </row>
    <row r="23" spans="1:6" ht="49.5">
      <c r="A23" s="499" t="s">
        <v>557</v>
      </c>
      <c r="B23" s="499" t="s">
        <v>562</v>
      </c>
      <c r="C23" s="695"/>
      <c r="D23" s="356" t="s">
        <v>908</v>
      </c>
      <c r="E23" s="506"/>
    </row>
    <row r="24" spans="1:6" ht="45.75" customHeight="1">
      <c r="A24" s="499" t="s">
        <v>558</v>
      </c>
      <c r="B24" s="499" t="s">
        <v>563</v>
      </c>
      <c r="C24" s="695"/>
      <c r="D24" s="356" t="s">
        <v>564</v>
      </c>
      <c r="E24" s="506"/>
    </row>
    <row r="25" spans="1:6" ht="148.5">
      <c r="A25" s="505" t="s">
        <v>919</v>
      </c>
      <c r="B25" s="505" t="s">
        <v>559</v>
      </c>
      <c r="C25" s="695"/>
      <c r="D25" s="356" t="s">
        <v>578</v>
      </c>
      <c r="E25" s="506"/>
    </row>
    <row r="26" spans="1:6" ht="35.25" customHeight="1">
      <c r="A26" s="1409" t="str">
        <f>IF(OR((SUM(C21:C25)&gt;0.85),SUM(C21:C25)&lt;0.85),"Sum of all the coefficients including labour is not equal to 0.85","")</f>
        <v>Sum of all the coefficients including labour is not equal to 0.85</v>
      </c>
      <c r="B26" s="1409"/>
      <c r="C26" s="1409"/>
      <c r="D26" s="1409"/>
      <c r="E26" s="1410"/>
    </row>
    <row r="27" spans="1:6" ht="24.75" customHeight="1">
      <c r="A27" s="1406" t="s">
        <v>746</v>
      </c>
      <c r="B27" s="1406"/>
      <c r="C27" s="1406"/>
      <c r="D27" s="1406"/>
      <c r="E27" s="1407"/>
    </row>
    <row r="28" spans="1:6" ht="20.100000000000001" customHeight="1">
      <c r="A28" s="521" t="s">
        <v>484</v>
      </c>
      <c r="B28" s="1408" t="s">
        <v>936</v>
      </c>
      <c r="C28" s="1408"/>
      <c r="D28" s="1408"/>
      <c r="E28" s="1408"/>
    </row>
    <row r="29" spans="1:6" ht="36.75" customHeight="1">
      <c r="A29" s="499" t="s">
        <v>426</v>
      </c>
      <c r="B29" s="499" t="s">
        <v>565</v>
      </c>
      <c r="C29" s="355">
        <v>0.85</v>
      </c>
      <c r="D29" s="506"/>
      <c r="E29" s="506"/>
    </row>
    <row r="30" spans="1:6" s="498" customFormat="1" ht="20.100000000000001" customHeight="1">
      <c r="A30" s="507" t="s">
        <v>587</v>
      </c>
      <c r="B30" s="1400" t="s">
        <v>586</v>
      </c>
      <c r="C30" s="1401"/>
      <c r="D30" s="1401"/>
      <c r="E30" s="1402"/>
      <c r="F30" s="497"/>
    </row>
    <row r="31" spans="1:6" s="501" customFormat="1" ht="30" customHeight="1">
      <c r="A31" s="446" t="s">
        <v>402</v>
      </c>
      <c r="B31" s="1403" t="s">
        <v>600</v>
      </c>
      <c r="C31" s="1404"/>
      <c r="D31" s="1404"/>
      <c r="E31" s="1405"/>
      <c r="F31" s="500"/>
    </row>
    <row r="32" spans="1:6" ht="165">
      <c r="A32" s="502" t="s">
        <v>400</v>
      </c>
      <c r="B32" s="502" t="s">
        <v>559</v>
      </c>
      <c r="C32" s="508">
        <v>0.8</v>
      </c>
      <c r="D32" s="502" t="s">
        <v>579</v>
      </c>
      <c r="E32" s="506"/>
    </row>
    <row r="33" spans="1:7" s="509" customFormat="1" ht="205.5" customHeight="1">
      <c r="A33" s="1195" t="s">
        <v>577</v>
      </c>
      <c r="B33" s="1196"/>
      <c r="C33" s="1196"/>
      <c r="D33" s="1196"/>
      <c r="E33" s="1197"/>
      <c r="F33" s="30"/>
    </row>
    <row r="34" spans="1:7" ht="20.100000000000001" customHeight="1">
      <c r="A34" s="510"/>
      <c r="B34" s="510"/>
      <c r="C34" s="510"/>
      <c r="D34" s="490"/>
      <c r="E34" s="490"/>
    </row>
    <row r="35" spans="1:7" s="344" customFormat="1">
      <c r="A35" s="367" t="s">
        <v>7</v>
      </c>
      <c r="B35" s="503" t="str">
        <f>'Attach 3(JV)'!B24</f>
        <v>--</v>
      </c>
      <c r="D35" s="367" t="s">
        <v>5</v>
      </c>
      <c r="E35" s="367" t="str">
        <f>'Attach 3(JV)'!E24</f>
        <v/>
      </c>
      <c r="G35" s="492"/>
    </row>
    <row r="36" spans="1:7" s="344" customFormat="1">
      <c r="A36" s="367" t="s">
        <v>8</v>
      </c>
      <c r="B36" s="367" t="str">
        <f>'Attach 3(JV)'!B25</f>
        <v/>
      </c>
      <c r="D36" s="367" t="s">
        <v>160</v>
      </c>
      <c r="E36" s="351" t="str">
        <f>'Attach 3(JV)'!E25</f>
        <v/>
      </c>
      <c r="G36" s="492"/>
    </row>
    <row r="37" spans="1:7" s="344" customFormat="1">
      <c r="A37" s="351"/>
      <c r="B37" s="351"/>
      <c r="C37" s="367"/>
      <c r="D37" s="366"/>
      <c r="E37" s="351"/>
      <c r="G37" s="492"/>
    </row>
  </sheetData>
  <sheetProtection password="CCB7" sheet="1" objects="1" scenarios="1" formatColumns="0" formatRows="0" selectLockedCells="1"/>
  <customSheetViews>
    <customSheetView guid="{F8DC905B-04E9-41D7-B695-0DB8D092215B}" scale="115" showPageBreaks="1" showGridLines="0" zeroValues="0" fitToPage="1" printArea="1" hiddenRows="1" hiddenColumns="1" view="pageBreakPreview" topLeftCell="A10">
      <selection activeCell="C24" sqref="C24"/>
      <pageMargins left="0.7" right="0.25" top="0.47" bottom="0.48" header="0.28000000000000003" footer="0.23"/>
      <pageSetup scale="82" fitToHeight="0" orientation="portrait" r:id="rId1"/>
      <headerFooter alignWithMargins="0">
        <oddFooter>&amp;R&amp;"Book Antiqua,Bold"&amp;8 Page &amp;P of &amp;N</oddFooter>
      </headerFooter>
    </customSheetView>
    <customSheetView guid="{9E4D8F37-E7CE-4C8B-856D-527A9B5DC972}" scale="115" showPageBreaks="1" showGridLines="0" zeroValues="0" fitToPage="1" printArea="1" hiddenRows="1" hiddenColumns="1" view="pageBreakPreview" topLeftCell="A29">
      <selection activeCell="C21" sqref="C21"/>
      <pageMargins left="0.7" right="0.25" top="0.47" bottom="0.48" header="0.28000000000000003" footer="0.23"/>
      <pageSetup scale="82" fitToHeight="0" orientation="portrait" r:id="rId2"/>
      <headerFooter alignWithMargins="0">
        <oddFooter>&amp;R&amp;"Book Antiqua,Bold"&amp;8 Page &amp;P of &amp;N</oddFooter>
      </headerFooter>
    </customSheetView>
    <customSheetView guid="{3836A67F-51F8-4B52-B51D-937DC398CD1F}" scale="115" showPageBreaks="1" showGridLines="0" zeroValues="0" fitToPage="1" printArea="1" hiddenRows="1" hiddenColumns="1" view="pageBreakPreview" topLeftCell="A14">
      <selection activeCell="C22" sqref="C22"/>
      <pageMargins left="0.7" right="0.25" top="0.47" bottom="0.48" header="0.28000000000000003" footer="0.23"/>
      <pageSetup scale="82" fitToHeight="0" orientation="portrait" r:id="rId3"/>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7" right="0.25" top="0.47" bottom="0.48" header="0.28000000000000003" footer="0.23"/>
      <pageSetup scale="82" fitToHeight="0" orientation="portrait" r:id="rId4"/>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22" sqref="C22"/>
      <pageMargins left="0.7" right="0.25" top="0.47" bottom="0.48" header="0.28000000000000003" footer="0.23"/>
      <pageSetup scale="82" fitToHeight="0" orientation="portrait" r:id="rId5"/>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7" right="0.25" top="0.47" bottom="0.48" header="0.28000000000000003" footer="0.23"/>
      <pageSetup scale="82" fitToHeight="0" orientation="portrait" r:id="rId6"/>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7" right="0.25" top="0.47" bottom="0.48" header="0.28000000000000003" footer="0.23"/>
      <pageSetup scale="82" fitToHeight="0" orientation="portrait" r:id="rId7"/>
      <headerFooter alignWithMargins="0">
        <oddFooter>&amp;R&amp;"Book Antiqua,Bold"&amp;8 Page &amp;P of &amp;N</oddFooter>
      </headerFooter>
    </customSheetView>
    <customSheetView guid="{C8E5EF83-4BB4-40EF-BFD0-5A86E8183F6D}" scale="115" showPageBreaks="1" showGridLines="0" zeroValues="0" fitToPage="1" printArea="1" hiddenRows="1" hiddenColumns="1" view="pageBreakPreview" topLeftCell="A29">
      <selection activeCell="C21" sqref="C21"/>
      <pageMargins left="0.7" right="0.25" top="0.47" bottom="0.48" header="0.28000000000000003" footer="0.23"/>
      <pageSetup scale="82" fitToHeight="0" orientation="portrait" r:id="rId8"/>
      <headerFooter alignWithMargins="0">
        <oddFooter>&amp;R&amp;"Book Antiqua,Bold"&amp;8 Page &amp;P of &amp;N</oddFooter>
      </headerFooter>
    </customSheetView>
  </customSheetViews>
  <mergeCells count="16">
    <mergeCell ref="A33:E33"/>
    <mergeCell ref="B30:E30"/>
    <mergeCell ref="B31:E31"/>
    <mergeCell ref="A27:E27"/>
    <mergeCell ref="B11:C11"/>
    <mergeCell ref="B28:E28"/>
    <mergeCell ref="A26:E26"/>
    <mergeCell ref="B12:C12"/>
    <mergeCell ref="A15:E15"/>
    <mergeCell ref="A19:D19"/>
    <mergeCell ref="B20:E20"/>
    <mergeCell ref="A3:E3"/>
    <mergeCell ref="A5:E5"/>
    <mergeCell ref="A8:C8"/>
    <mergeCell ref="B9:C9"/>
    <mergeCell ref="B10:C10"/>
  </mergeCells>
  <dataValidations count="4">
    <dataValidation type="list" allowBlank="1" showInputMessage="1" showErrorMessage="1" sqref="C21">
      <formula1>"0.16,0.17,0.18,0.19,0.20"</formula1>
    </dataValidation>
    <dataValidation type="list" allowBlank="1" showInputMessage="1" showErrorMessage="1" sqref="C25">
      <formula1>"0.22,0.23,0.24,0.25,0.26"</formula1>
    </dataValidation>
    <dataValidation type="list" allowBlank="1" showInputMessage="1" showErrorMessage="1" sqref="C23:C24">
      <formula1>"0.10,0.11,0.12"</formula1>
    </dataValidation>
    <dataValidation type="list" allowBlank="1" showInputMessage="1" showErrorMessage="1" sqref="C22">
      <formula1>"0.19,0.20,0.21,0.22,0.23"</formula1>
    </dataValidation>
  </dataValidations>
  <pageMargins left="0.7" right="0.25" top="0.47" bottom="0.48" header="0.28000000000000003" footer="0.23"/>
  <pageSetup scale="82" fitToHeight="0" orientation="portrait" r:id="rId9"/>
  <headerFooter alignWithMargins="0">
    <oddFooter>&amp;R&amp;"Book Antiqua,Bold"&amp;8 Page &amp;P of &amp;N</oddFooter>
  </headerFooter>
  <drawing r:id="rId1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39"/>
    <pageSetUpPr fitToPage="1"/>
  </sheetPr>
  <dimension ref="A1:I39"/>
  <sheetViews>
    <sheetView showGridLines="0" view="pageBreakPreview" zoomScale="130" zoomScaleSheetLayoutView="130" workbookViewId="0">
      <selection activeCell="A8" sqref="A8:D8"/>
    </sheetView>
  </sheetViews>
  <sheetFormatPr defaultRowHeight="16.5"/>
  <cols>
    <col min="1" max="1" width="12.140625" style="30" customWidth="1"/>
    <col min="2" max="2" width="20.5703125" style="30" customWidth="1"/>
    <col min="3" max="3" width="11.42578125" style="30" customWidth="1"/>
    <col min="4" max="4" width="34.5703125" style="30" customWidth="1"/>
    <col min="5" max="5" width="39.28515625" style="30" customWidth="1"/>
    <col min="6" max="8" width="9.140625" style="25"/>
    <col min="9" max="16384" width="9.140625" style="26"/>
  </cols>
  <sheetData>
    <row r="1" spans="1:9" s="100" customFormat="1" ht="15">
      <c r="A1" s="693" t="str">
        <f>'Attach 3(JV)'!A1</f>
        <v>Specification No. :CC-CS/973-SR2/RT-4089/3/G1</v>
      </c>
      <c r="B1" s="680"/>
      <c r="C1" s="680"/>
      <c r="D1" s="680"/>
      <c r="E1" s="694" t="str">
        <f>"Attachment-13 " &amp; 'Attach 3(JV)'!AT1</f>
        <v xml:space="preserve">Attachment-13 </v>
      </c>
      <c r="F1" s="101"/>
      <c r="G1" s="101"/>
      <c r="H1" s="101"/>
    </row>
    <row r="3" spans="1:9" ht="75" customHeight="1">
      <c r="A3" s="1378" t="str">
        <f>'Attach 3(JV)'!A3</f>
        <v xml:space="preserve">Reactor Package RT-13 for (i) 4X110MVAR, 765kV, 1 Ph. Reactors at Narendra (New) SS under Transmission Scheme for Solar Energy Zone in Gadag (2500 MW), Karnataka-Part B &amp; (ii) 6X110MVAR, 765kV, 1 Ph. Reactors at Narendra (New) SS under Common Transmission System Strengthening in Southern Region for enabling evacuation and export of power from Solar &amp; Wind Energy Zones in Southern Region
</v>
      </c>
      <c r="B3" s="1379"/>
      <c r="C3" s="1379"/>
      <c r="D3" s="1379"/>
      <c r="E3" s="1379"/>
      <c r="F3" s="27"/>
      <c r="G3" s="28"/>
      <c r="H3" s="27"/>
    </row>
    <row r="4" spans="1:9" ht="20.100000000000001" customHeight="1">
      <c r="A4" s="29"/>
      <c r="H4" s="31"/>
      <c r="I4" s="11"/>
    </row>
    <row r="5" spans="1:9" ht="20.100000000000001" customHeight="1">
      <c r="A5" s="969" t="s">
        <v>1</v>
      </c>
      <c r="B5" s="969"/>
      <c r="C5" s="969"/>
      <c r="D5" s="969"/>
      <c r="E5" s="969"/>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975" t="str">
        <f>'Attach 3(JV)'!A8</f>
        <v/>
      </c>
      <c r="B8" s="975"/>
      <c r="C8" s="975"/>
      <c r="D8" s="975"/>
      <c r="E8" s="12" t="str">
        <f>'Attach 3(JV)'!E8</f>
        <v>Contract Services</v>
      </c>
      <c r="H8" s="31"/>
      <c r="I8" s="13"/>
    </row>
    <row r="9" spans="1:9" ht="20.100000000000001" customHeight="1">
      <c r="A9" s="14" t="s">
        <v>354</v>
      </c>
      <c r="B9" s="1309" t="str">
        <f>'Attach 3(JV)'!B9</f>
        <v>aa</v>
      </c>
      <c r="C9" s="1309"/>
      <c r="D9" s="1309"/>
      <c r="E9" s="12" t="str">
        <f>'Attach 3(JV)'!E9</f>
        <v>Power Grid Corporation of India Ltd.,</v>
      </c>
      <c r="H9" s="31"/>
      <c r="I9" s="13"/>
    </row>
    <row r="10" spans="1:9" ht="20.100000000000001" customHeight="1">
      <c r="A10" s="14" t="s">
        <v>356</v>
      </c>
      <c r="B10" s="1309" t="str">
        <f>'Attach 3(JV)'!B10</f>
        <v>bb</v>
      </c>
      <c r="C10" s="1309"/>
      <c r="D10" s="1309"/>
      <c r="E10" s="12" t="str">
        <f>'Attach 3(JV)'!E10</f>
        <v>"Saudamini", Plot No. 2, Sector 29</v>
      </c>
      <c r="H10" s="31"/>
      <c r="I10" s="13"/>
    </row>
    <row r="11" spans="1:9" ht="20.100000000000001" customHeight="1">
      <c r="B11" s="1309" t="str">
        <f>'Attach 3(JV)'!B11</f>
        <v>cc</v>
      </c>
      <c r="C11" s="1309"/>
      <c r="D11" s="1309"/>
      <c r="E11" s="12" t="str">
        <f>'Attach 3(JV)'!E11</f>
        <v>Gurgaon (Haryana) - 122001</v>
      </c>
      <c r="G11" s="63" t="s">
        <v>481</v>
      </c>
    </row>
    <row r="12" spans="1:9" ht="20.100000000000001" customHeight="1">
      <c r="A12" s="33"/>
      <c r="B12" s="1309" t="str">
        <f>'Attach 3(JV)'!B12</f>
        <v>dd</v>
      </c>
      <c r="C12" s="1309"/>
      <c r="D12" s="1309"/>
      <c r="E12" s="12"/>
    </row>
    <row r="13" spans="1:9" ht="20.100000000000001" customHeight="1">
      <c r="A13" s="33"/>
      <c r="B13" s="151"/>
      <c r="C13" s="151"/>
      <c r="D13" s="151"/>
      <c r="E13" s="26"/>
    </row>
    <row r="14" spans="1:9" ht="20.100000000000001" customHeight="1">
      <c r="A14" s="30" t="s">
        <v>349</v>
      </c>
    </row>
    <row r="15" spans="1:9" ht="20.100000000000001" customHeight="1">
      <c r="A15" s="33"/>
    </row>
    <row r="16" spans="1:9" ht="45" customHeight="1">
      <c r="A16" s="1204" t="s">
        <v>2</v>
      </c>
      <c r="B16" s="1204"/>
      <c r="C16" s="1204"/>
      <c r="D16" s="1204"/>
      <c r="E16" s="1204"/>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7</v>
      </c>
      <c r="B24" s="73" t="str">
        <f>'Attach 3(JV)'!B24</f>
        <v>--</v>
      </c>
      <c r="C24" s="41"/>
      <c r="D24" s="38" t="s">
        <v>5</v>
      </c>
      <c r="E24" s="302" t="str">
        <f>'Attach 3(JV)'!E24</f>
        <v/>
      </c>
    </row>
    <row r="25" spans="1:5" ht="33" customHeight="1">
      <c r="A25" s="37" t="s">
        <v>8</v>
      </c>
      <c r="B25" s="302" t="str">
        <f>'Attach 3(JV)'!B25</f>
        <v/>
      </c>
      <c r="C25" s="41"/>
      <c r="D25" s="38" t="s">
        <v>6</v>
      </c>
      <c r="E25" s="302"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password="CCB7" sheet="1" objects="1" scenarios="1" formatColumns="0" formatRows="0" selectLockedCells="1"/>
  <customSheetViews>
    <customSheetView guid="{F8DC905B-04E9-41D7-B695-0DB8D092215B}" scale="130" showPageBreaks="1" showGridLines="0" fitToPage="1" printArea="1" view="pageBreakPreview">
      <selection activeCell="A8" sqref="A8:D8"/>
      <pageMargins left="0.75" right="0.63" top="0.57999999999999996" bottom="0.6" header="0.34" footer="0.35"/>
      <pageSetup scale="86" orientation="portrait" r:id="rId1"/>
      <headerFooter alignWithMargins="0">
        <oddFooter>&amp;R&amp;"Book Antiqua,Bold"&amp;8 Page &amp;P of &amp;N</oddFooter>
      </headerFooter>
    </customSheetView>
    <customSheetView guid="{9E4D8F37-E7CE-4C8B-856D-527A9B5DC972}" scale="130" showPageBreaks="1" showGridLines="0" fitToPage="1" printArea="1" view="pageBreakPreview" topLeftCell="A4">
      <selection activeCell="A8" sqref="A8:D8"/>
      <pageMargins left="0.75" right="0.63" top="0.57999999999999996" bottom="0.6" header="0.34" footer="0.35"/>
      <pageSetup scale="86" orientation="portrait" r:id="rId2"/>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6" orientation="portrait" r:id="rId3"/>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75" right="0.63" top="0.57999999999999996" bottom="0.6" header="0.34" footer="0.35"/>
      <pageSetup scale="86" orientation="portrait" r:id="rId4"/>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3" sqref="A3:E3"/>
      <pageMargins left="0.75" right="0.63" top="0.57999999999999996" bottom="0.6" header="0.34" footer="0.35"/>
      <pageSetup scale="86" orientation="portrait" r:id="rId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6"/>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7"/>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2"/>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17"/>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21"/>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22"/>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26"/>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27"/>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75" right="0.63" top="0.57999999999999996" bottom="0.6" header="0.34" footer="0.35"/>
      <pageSetup scale="86" orientation="portrait" r:id="rId28"/>
      <headerFooter alignWithMargins="0">
        <oddFooter>&amp;R&amp;"Book Antiqua,Bold"&amp;8 Page &amp;P of &amp;N</oddFooter>
      </headerFooter>
    </customSheetView>
    <customSheetView guid="{C8E5EF83-4BB4-40EF-BFD0-5A86E8183F6D}" scale="130" showPageBreaks="1" showGridLines="0" fitToPage="1" printArea="1" view="pageBreakPreview" topLeftCell="A4">
      <selection activeCell="A8" sqref="A8:D8"/>
      <pageMargins left="0.75" right="0.63" top="0.57999999999999996" bottom="0.6" header="0.34" footer="0.35"/>
      <pageSetup scale="86" orientation="portrait" r:id="rId29"/>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0"/>
  <headerFooter alignWithMargins="0">
    <oddFooter>&amp;R&amp;"Book Antiqua,Bold"&amp;8 Page &amp;P of &amp;N</oddFooter>
  </headerFooter>
  <drawing r:id="rId3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FF0000"/>
    <pageSetUpPr fitToPage="1"/>
  </sheetPr>
  <dimension ref="A1:I39"/>
  <sheetViews>
    <sheetView showGridLines="0" view="pageBreakPreview" zoomScale="130" zoomScaleSheetLayoutView="130" workbookViewId="0">
      <selection activeCell="K18" sqref="K18:K19"/>
    </sheetView>
  </sheetViews>
  <sheetFormatPr defaultRowHeight="16.5"/>
  <cols>
    <col min="1" max="1" width="12.140625" style="30" customWidth="1"/>
    <col min="2" max="2" width="20.5703125" style="30" customWidth="1"/>
    <col min="3" max="3" width="11.42578125" style="30" customWidth="1"/>
    <col min="4" max="4" width="32.5703125" style="30" customWidth="1"/>
    <col min="5" max="5" width="39.28515625" style="30" customWidth="1"/>
    <col min="6" max="8" width="9.140625" style="25"/>
    <col min="9" max="16384" width="9.140625" style="26"/>
  </cols>
  <sheetData>
    <row r="1" spans="1:9" s="100" customFormat="1" ht="15">
      <c r="A1" s="1307" t="str">
        <f>'Attach 3(JV)'!A1</f>
        <v>Specification No. :CC-CS/973-SR2/RT-4089/3/G1</v>
      </c>
      <c r="B1" s="1307"/>
      <c r="C1" s="1307"/>
      <c r="D1" s="1307"/>
      <c r="E1" s="679" t="str">
        <f>"Attachment-14 " &amp; 'Attach 3(JV)'!AT1</f>
        <v xml:space="preserve">Attachment-14 </v>
      </c>
      <c r="F1" s="101"/>
      <c r="G1" s="101"/>
      <c r="H1" s="101"/>
    </row>
    <row r="3" spans="1:9" ht="83.25" customHeight="1">
      <c r="A3" s="1378" t="str">
        <f>'Attach 3(JV)'!A3</f>
        <v xml:space="preserve">Reactor Package RT-13 for (i) 4X110MVAR, 765kV, 1 Ph. Reactors at Narendra (New) SS under Transmission Scheme for Solar Energy Zone in Gadag (2500 MW), Karnataka-Part B &amp; (ii) 6X110MVAR, 765kV, 1 Ph. Reactors at Narendra (New) SS under Common Transmission System Strengthening in Southern Region for enabling evacuation and export of power from Solar &amp; Wind Energy Zones in Southern Region
</v>
      </c>
      <c r="B3" s="1379"/>
      <c r="C3" s="1379"/>
      <c r="D3" s="1379"/>
      <c r="E3" s="1379"/>
      <c r="F3" s="27"/>
      <c r="G3" s="28"/>
      <c r="H3" s="27"/>
    </row>
    <row r="4" spans="1:9" ht="20.100000000000001" customHeight="1">
      <c r="A4" s="29"/>
      <c r="H4" s="31"/>
      <c r="I4" s="11"/>
    </row>
    <row r="5" spans="1:9" ht="20.100000000000001" customHeight="1">
      <c r="A5" s="969" t="s">
        <v>420</v>
      </c>
      <c r="B5" s="969"/>
      <c r="C5" s="969"/>
      <c r="D5" s="969"/>
      <c r="E5" s="969"/>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975" t="str">
        <f>'Attach 3(JV)'!A8</f>
        <v/>
      </c>
      <c r="B8" s="975"/>
      <c r="C8" s="975"/>
      <c r="D8" s="975"/>
      <c r="E8" s="12" t="str">
        <f>'Attach 3(JV)'!E8</f>
        <v>Contract Services</v>
      </c>
      <c r="H8" s="31"/>
      <c r="I8" s="13"/>
    </row>
    <row r="9" spans="1:9" ht="20.100000000000001" customHeight="1">
      <c r="A9" s="14" t="s">
        <v>354</v>
      </c>
      <c r="B9" s="1309" t="str">
        <f>'Attach 3(JV)'!B9</f>
        <v>aa</v>
      </c>
      <c r="C9" s="1309"/>
      <c r="D9" s="1309"/>
      <c r="E9" s="12" t="str">
        <f>'Attach 3(JV)'!E9</f>
        <v>Power Grid Corporation of India Ltd.,</v>
      </c>
      <c r="H9" s="31"/>
      <c r="I9" s="13"/>
    </row>
    <row r="10" spans="1:9" ht="20.100000000000001" customHeight="1">
      <c r="A10" s="14" t="s">
        <v>356</v>
      </c>
      <c r="B10" s="1309" t="str">
        <f>'Attach 3(JV)'!B10</f>
        <v>bb</v>
      </c>
      <c r="C10" s="1309"/>
      <c r="D10" s="1309"/>
      <c r="E10" s="12" t="str">
        <f>'Attach 3(JV)'!E10</f>
        <v>"Saudamini", Plot No. 2, Sector 29</v>
      </c>
      <c r="H10" s="31"/>
      <c r="I10" s="13"/>
    </row>
    <row r="11" spans="1:9" ht="20.100000000000001" customHeight="1">
      <c r="B11" s="1309" t="str">
        <f>'Attach 3(JV)'!B11</f>
        <v>cc</v>
      </c>
      <c r="C11" s="1309"/>
      <c r="D11" s="1309"/>
      <c r="E11" s="12" t="str">
        <f>'Attach 3(JV)'!E11</f>
        <v>Gurgaon (Haryana) - 122001</v>
      </c>
    </row>
    <row r="12" spans="1:9" ht="20.100000000000001" customHeight="1">
      <c r="A12" s="33"/>
      <c r="B12" s="1309" t="str">
        <f>'Attach 3(JV)'!B12</f>
        <v>dd</v>
      </c>
      <c r="C12" s="1309"/>
      <c r="D12" s="1309"/>
      <c r="E12" s="12"/>
    </row>
    <row r="13" spans="1:9" ht="20.100000000000001" customHeight="1">
      <c r="A13" s="33"/>
      <c r="B13" s="151"/>
      <c r="C13" s="151"/>
      <c r="D13" s="151"/>
      <c r="E13" s="26"/>
    </row>
    <row r="14" spans="1:9" ht="20.100000000000001" customHeight="1">
      <c r="A14" s="30" t="s">
        <v>349</v>
      </c>
    </row>
    <row r="15" spans="1:9" ht="20.100000000000001" customHeight="1">
      <c r="A15" s="33"/>
    </row>
    <row r="16" spans="1:9" ht="45" customHeight="1">
      <c r="A16" s="1412" t="s">
        <v>480</v>
      </c>
      <c r="B16" s="1412"/>
      <c r="C16" s="1412"/>
      <c r="D16" s="1412"/>
      <c r="E16" s="1412"/>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7</v>
      </c>
      <c r="B24" s="73" t="str">
        <f>'Attach 3(JV)'!B24</f>
        <v>--</v>
      </c>
      <c r="C24" s="41"/>
      <c r="D24" s="38" t="s">
        <v>5</v>
      </c>
      <c r="E24" s="302" t="str">
        <f>'Attach 3(JV)'!E24</f>
        <v/>
      </c>
    </row>
    <row r="25" spans="1:5" ht="33" customHeight="1">
      <c r="A25" s="37" t="s">
        <v>8</v>
      </c>
      <c r="B25" s="302" t="str">
        <f>'Attach 3(JV)'!B25</f>
        <v/>
      </c>
      <c r="C25" s="41"/>
      <c r="D25" s="38" t="s">
        <v>6</v>
      </c>
      <c r="E25" s="302"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password="CCB7" sheet="1" objects="1" scenarios="1" formatColumns="0" formatRows="0" selectLockedCells="1"/>
  <customSheetViews>
    <customSheetView guid="{F8DC905B-04E9-41D7-B695-0DB8D092215B}" scale="130" showPageBreaks="1" showGridLines="0" fitToPage="1" printArea="1" view="pageBreakPreview">
      <selection activeCell="K18" sqref="K18:K19"/>
      <pageMargins left="0.75" right="0.63" top="0.57999999999999996" bottom="0.6" header="0.34" footer="0.35"/>
      <pageSetup scale="86" orientation="portrait" r:id="rId1"/>
      <headerFooter alignWithMargins="0">
        <oddFooter>&amp;R&amp;"Book Antiqua,Bold"&amp;8 Page &amp;P of &amp;N</oddFooter>
      </headerFooter>
    </customSheetView>
    <customSheetView guid="{9E4D8F37-E7CE-4C8B-856D-527A9B5DC972}" scale="130" showPageBreaks="1" showGridLines="0" fitToPage="1" printArea="1" view="pageBreakPreview" topLeftCell="A10">
      <selection activeCell="K18" sqref="K18:K19"/>
      <pageMargins left="0.75" right="0.63" top="0.57999999999999996" bottom="0.6" header="0.34" footer="0.35"/>
      <pageSetup scale="87" orientation="portrait" r:id="rId2"/>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7" orientation="portrait" r:id="rId3"/>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87" orientation="portrait" r:id="rId4"/>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29" sqref="J29"/>
      <pageMargins left="0.75" right="0.63" top="0.57999999999999996" bottom="0.6" header="0.34" footer="0.35"/>
      <pageSetup scale="87" orientation="portrait" r:id="rId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6"/>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7"/>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8"/>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9"/>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10"/>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1"/>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2"/>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6"/>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7"/>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18"/>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19"/>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20"/>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21"/>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22"/>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87" orientation="portrait" r:id="rId23"/>
      <headerFooter alignWithMargins="0">
        <oddFooter>&amp;R&amp;"Book Antiqua,Bold"&amp;8 Page &amp;P of &amp;N</oddFooter>
      </headerFooter>
    </customSheetView>
    <customSheetView guid="{C8E5EF83-4BB4-40EF-BFD0-5A86E8183F6D}" scale="130" showPageBreaks="1" showGridLines="0" fitToPage="1" printArea="1" view="pageBreakPreview" topLeftCell="A10">
      <selection activeCell="K18" sqref="K18:K19"/>
      <pageMargins left="0.75" right="0.63" top="0.57999999999999996" bottom="0.6" header="0.34" footer="0.35"/>
      <pageSetup scale="87" orientation="portrait" r:id="rId24"/>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6" orientation="portrait" r:id="rId25"/>
  <headerFooter alignWithMargins="0">
    <oddFooter>&amp;R&amp;"Book Antiqua,Bold"&amp;8 Page &amp;P of &amp;N</oddFooter>
  </headerFooter>
  <drawing r:id="rId26"/>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indexed="14"/>
    <pageSetUpPr fitToPage="1"/>
  </sheetPr>
  <dimension ref="A1:J238"/>
  <sheetViews>
    <sheetView view="pageBreakPreview" topLeftCell="A46" zoomScale="115" zoomScaleNormal="100" zoomScaleSheetLayoutView="115" workbookViewId="0">
      <selection activeCell="A38" sqref="A38:I38"/>
    </sheetView>
  </sheetViews>
  <sheetFormatPr defaultRowHeight="13.5"/>
  <cols>
    <col min="1" max="1" width="10" style="26" customWidth="1"/>
    <col min="2" max="2" width="10.7109375" style="26" customWidth="1"/>
    <col min="3" max="3" width="10.85546875" style="26" customWidth="1"/>
    <col min="4" max="4" width="16.85546875" style="26" customWidth="1"/>
    <col min="5" max="5" width="20" style="26" customWidth="1"/>
    <col min="6" max="8" width="10.7109375" style="26" customWidth="1"/>
    <col min="9" max="9" width="8.140625" style="26" customWidth="1"/>
    <col min="10" max="16384" width="9.140625" style="26"/>
  </cols>
  <sheetData>
    <row r="1" spans="1:9" s="330" customFormat="1" ht="32.1" customHeight="1">
      <c r="A1" s="1424" t="s">
        <v>493</v>
      </c>
      <c r="B1" s="1425"/>
      <c r="C1" s="1425"/>
      <c r="D1" s="1425"/>
      <c r="E1" s="1425"/>
      <c r="F1" s="1425"/>
      <c r="G1" s="1425"/>
      <c r="H1" s="1425"/>
      <c r="I1" s="1426"/>
    </row>
    <row r="2" spans="1:9" s="330" customFormat="1" ht="32.1" customHeight="1">
      <c r="A2" s="327" t="s">
        <v>494</v>
      </c>
      <c r="B2" s="1427" t="s">
        <v>495</v>
      </c>
      <c r="C2" s="1427"/>
      <c r="D2" s="1427"/>
      <c r="E2" s="1427"/>
      <c r="F2" s="1427"/>
      <c r="G2" s="1427"/>
      <c r="H2" s="1427"/>
      <c r="I2" s="1428"/>
    </row>
    <row r="3" spans="1:9" s="330" customFormat="1" ht="32.1" customHeight="1">
      <c r="A3" s="327" t="s">
        <v>496</v>
      </c>
      <c r="B3" s="1427" t="s">
        <v>497</v>
      </c>
      <c r="C3" s="1427"/>
      <c r="D3" s="1427"/>
      <c r="E3" s="1427"/>
      <c r="F3" s="1427"/>
      <c r="G3" s="1427"/>
      <c r="H3" s="1427"/>
      <c r="I3" s="1428"/>
    </row>
    <row r="4" spans="1:9" s="330" customFormat="1" ht="32.1" customHeight="1">
      <c r="A4" s="327" t="s">
        <v>498</v>
      </c>
      <c r="B4" s="1427" t="s">
        <v>499</v>
      </c>
      <c r="C4" s="1427"/>
      <c r="D4" s="1427"/>
      <c r="E4" s="1427"/>
      <c r="F4" s="1427"/>
      <c r="G4" s="1427"/>
      <c r="H4" s="1427"/>
      <c r="I4" s="1428"/>
    </row>
    <row r="5" spans="1:9" s="330" customFormat="1" ht="32.1" customHeight="1">
      <c r="A5" s="327" t="s">
        <v>500</v>
      </c>
      <c r="B5" s="1427" t="s">
        <v>501</v>
      </c>
      <c r="C5" s="1427"/>
      <c r="D5" s="1427"/>
      <c r="E5" s="1427"/>
      <c r="F5" s="1427"/>
      <c r="G5" s="1427"/>
      <c r="H5" s="1427"/>
      <c r="I5" s="1428"/>
    </row>
    <row r="6" spans="1:9" s="330" customFormat="1" ht="32.1" customHeight="1">
      <c r="A6" s="328" t="s">
        <v>502</v>
      </c>
      <c r="B6" s="1429" t="s">
        <v>566</v>
      </c>
      <c r="C6" s="1429"/>
      <c r="D6" s="1429"/>
      <c r="E6" s="1429"/>
      <c r="F6" s="1429"/>
      <c r="G6" s="1429"/>
      <c r="H6" s="1429"/>
      <c r="I6" s="1430"/>
    </row>
    <row r="7" spans="1:9" s="330" customFormat="1" ht="32.1" customHeight="1">
      <c r="A7" s="329"/>
      <c r="C7" s="329"/>
      <c r="D7" s="329"/>
      <c r="E7" s="329"/>
      <c r="F7" s="329"/>
      <c r="G7" s="329"/>
      <c r="H7" s="329"/>
      <c r="I7" s="329"/>
    </row>
    <row r="24" spans="1:10" ht="6.75" customHeight="1"/>
    <row r="28" spans="1:10">
      <c r="A28" s="70"/>
      <c r="B28" s="70"/>
      <c r="C28" s="70"/>
      <c r="D28" s="70"/>
      <c r="E28" s="70"/>
      <c r="F28" s="70"/>
      <c r="G28" s="70"/>
      <c r="H28" s="70"/>
      <c r="I28" s="70"/>
      <c r="J28" s="70"/>
    </row>
    <row r="29" spans="1:10">
      <c r="A29" s="70"/>
      <c r="B29" s="70"/>
      <c r="C29" s="70"/>
      <c r="D29" s="70"/>
      <c r="E29" s="70"/>
      <c r="F29" s="70"/>
      <c r="G29" s="70"/>
      <c r="H29" s="70"/>
      <c r="I29" s="70"/>
      <c r="J29" s="70"/>
    </row>
    <row r="30" spans="1:10">
      <c r="A30" s="70"/>
      <c r="B30" s="70"/>
      <c r="C30" s="70"/>
      <c r="D30" s="70"/>
      <c r="E30" s="70"/>
      <c r="F30" s="70"/>
      <c r="G30" s="70"/>
      <c r="H30" s="70"/>
      <c r="I30" s="70"/>
      <c r="J30" s="70"/>
    </row>
    <row r="31" spans="1:10" ht="18.75">
      <c r="A31" s="1435" t="s">
        <v>409</v>
      </c>
      <c r="B31" s="1435"/>
      <c r="C31" s="1435"/>
      <c r="D31" s="1435"/>
      <c r="E31" s="1435"/>
      <c r="F31" s="1435"/>
      <c r="G31" s="1435"/>
      <c r="H31" s="1435"/>
      <c r="I31" s="1435"/>
      <c r="J31" s="70"/>
    </row>
    <row r="32" spans="1:10" ht="15.75">
      <c r="A32" s="1434" t="s">
        <v>410</v>
      </c>
      <c r="B32" s="1434"/>
      <c r="C32" s="1434"/>
      <c r="D32" s="1434"/>
      <c r="E32" s="1434"/>
      <c r="F32" s="1434"/>
      <c r="G32" s="1434"/>
      <c r="H32" s="1434"/>
      <c r="I32" s="1434"/>
      <c r="J32" s="70"/>
    </row>
    <row r="33" spans="1:10" ht="18.75">
      <c r="A33" s="1431" t="s">
        <v>411</v>
      </c>
      <c r="B33" s="1431"/>
      <c r="C33" s="1431"/>
      <c r="D33" s="1431"/>
      <c r="E33" s="1431"/>
      <c r="F33" s="1431"/>
      <c r="G33" s="1431"/>
      <c r="H33" s="1431"/>
      <c r="I33" s="1431"/>
      <c r="J33" s="70"/>
    </row>
    <row r="34" spans="1:10" ht="36" customHeight="1">
      <c r="A34" s="1436" t="s">
        <v>583</v>
      </c>
      <c r="B34" s="1436"/>
      <c r="C34" s="1436"/>
      <c r="D34" s="1436"/>
      <c r="E34" s="1436"/>
      <c r="F34" s="1436"/>
      <c r="G34" s="1436"/>
      <c r="H34" s="1436"/>
      <c r="I34" s="1436"/>
      <c r="J34" s="70"/>
    </row>
    <row r="35" spans="1:10" ht="18.75">
      <c r="A35" s="1431" t="s">
        <v>412</v>
      </c>
      <c r="B35" s="1431"/>
      <c r="C35" s="1431"/>
      <c r="D35" s="1431"/>
      <c r="E35" s="1431"/>
      <c r="F35" s="1431"/>
      <c r="G35" s="1431"/>
      <c r="H35" s="1431"/>
      <c r="I35" s="1431"/>
      <c r="J35" s="70"/>
    </row>
    <row r="36" spans="1:10" ht="15.75">
      <c r="A36" s="1434" t="s">
        <v>413</v>
      </c>
      <c r="B36" s="1434"/>
      <c r="C36" s="1434"/>
      <c r="D36" s="1434"/>
      <c r="E36" s="1434"/>
      <c r="F36" s="1434"/>
      <c r="G36" s="1434"/>
      <c r="H36" s="1434"/>
      <c r="I36" s="1434"/>
      <c r="J36" s="70"/>
    </row>
    <row r="37" spans="1:10" ht="15.75">
      <c r="A37" s="1434" t="str">
        <f>'Attach 3(JV)'!B9</f>
        <v>aa</v>
      </c>
      <c r="B37" s="1434"/>
      <c r="C37" s="1434"/>
      <c r="D37" s="1434"/>
      <c r="E37" s="1434"/>
      <c r="F37" s="1434"/>
      <c r="G37" s="1434"/>
      <c r="H37" s="1434"/>
      <c r="I37" s="1434"/>
      <c r="J37" s="70"/>
    </row>
    <row r="38" spans="1:10" ht="58.5" customHeight="1">
      <c r="A38" s="1433" t="str">
        <f>" having its Registered Office at " &amp; 'Attach 3(JV)'!B10 &amp; " " &amp;'Attach 3(JV)'!B11 &amp; " " &amp;'Attach 3(JV)'!B12</f>
        <v xml:space="preserve"> having its Registered Office at bb cc dd</v>
      </c>
      <c r="B38" s="1433"/>
      <c r="C38" s="1433"/>
      <c r="D38" s="1433"/>
      <c r="E38" s="1433"/>
      <c r="F38" s="1433"/>
      <c r="G38" s="1433"/>
      <c r="H38" s="1433"/>
      <c r="I38" s="1433"/>
      <c r="J38" s="70"/>
    </row>
    <row r="39" spans="1:10" ht="15.75">
      <c r="A39" s="1434" t="str">
        <f>IF('Names of Bidder'!D6 = "Sole Bidder", " ", " and ")</f>
        <v xml:space="preserve"> </v>
      </c>
      <c r="B39" s="1434"/>
      <c r="C39" s="1434"/>
      <c r="D39" s="1434"/>
      <c r="E39" s="1434"/>
      <c r="F39" s="1434"/>
      <c r="G39" s="1434"/>
      <c r="H39" s="1434"/>
      <c r="I39" s="1434"/>
      <c r="J39" s="70"/>
    </row>
    <row r="40" spans="1:10" ht="17.25" customHeight="1">
      <c r="A40" s="1433" t="str">
        <f>IF('Names of Bidder'!D6= "Sole Bidder", "", IF('Names of Bidder'!D7=1,'Names of Bidder'!D23,IF('Names of Bidder'!D7="2 or More",'Names of Bidder'!D23&amp;" &amp; "&amp;'Names of Bidder'!D28,"")))</f>
        <v/>
      </c>
      <c r="B40" s="1433"/>
      <c r="C40" s="1433"/>
      <c r="D40" s="1433"/>
      <c r="E40" s="1433"/>
      <c r="F40" s="1433"/>
      <c r="G40" s="1433"/>
      <c r="H40" s="1433"/>
      <c r="I40" s="1433"/>
      <c r="J40" s="70"/>
    </row>
    <row r="41" spans="1:10" ht="39" customHeight="1">
      <c r="A41" s="1433"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433"/>
      <c r="C41" s="1433"/>
      <c r="D41" s="1433"/>
      <c r="E41" s="1433"/>
      <c r="F41" s="1433"/>
      <c r="G41" s="1433"/>
      <c r="H41" s="1433"/>
      <c r="I41" s="1433"/>
      <c r="J41" s="70"/>
    </row>
    <row r="42" spans="1:10" ht="15.75">
      <c r="A42" s="1434" t="s">
        <v>414</v>
      </c>
      <c r="B42" s="1434"/>
      <c r="C42" s="1434"/>
      <c r="D42" s="1434"/>
      <c r="E42" s="1434"/>
      <c r="F42" s="1434"/>
      <c r="G42" s="1434"/>
      <c r="H42" s="1434"/>
      <c r="I42" s="1434"/>
      <c r="J42" s="70"/>
    </row>
    <row r="43" spans="1:10" ht="18.75">
      <c r="A43" s="1431" t="s">
        <v>415</v>
      </c>
      <c r="B43" s="1431"/>
      <c r="C43" s="1431"/>
      <c r="D43" s="1431"/>
      <c r="E43" s="1431"/>
      <c r="F43" s="1431"/>
      <c r="G43" s="1431"/>
      <c r="H43" s="1431"/>
      <c r="I43" s="1431"/>
      <c r="J43" s="70"/>
    </row>
    <row r="44" spans="1:10" ht="18.75">
      <c r="A44" s="1431" t="s">
        <v>416</v>
      </c>
      <c r="B44" s="1431"/>
      <c r="C44" s="1431"/>
      <c r="D44" s="1431"/>
      <c r="E44" s="1431"/>
      <c r="F44" s="1431"/>
      <c r="G44" s="1431"/>
      <c r="H44" s="1431"/>
      <c r="I44" s="1431"/>
      <c r="J44" s="70"/>
    </row>
    <row r="45" spans="1:10" ht="102" customHeight="1">
      <c r="A45" s="1432" t="str">
        <f>"POWERGRID intends to award, under laid-down organisational procedures, contract(s) for " &amp; Basic!B1</f>
        <v xml:space="preserve">POWERGRID intends to award, under laid-down organisational procedures, contract(s) for Reactor Package RT-13 for (i) 4X110MVAR, 765kV, 1 Ph. Reactors at Narendra (New) SS under Transmission Scheme for Solar Energy Zone in Gadag (2500 MW), Karnataka-Part B &amp; (ii) 6X110MVAR, 765kV, 1 Ph. Reactors at Narendra (New) SS under Common Transmission System Strengthening in Southern Region for enabling evacuation and export of power from Solar &amp; Wind Energy Zones in Southern Region
</v>
      </c>
      <c r="B45" s="1432"/>
      <c r="C45" s="1432"/>
      <c r="D45" s="1432"/>
      <c r="E45" s="1432"/>
      <c r="F45" s="1432"/>
      <c r="G45" s="1432"/>
      <c r="H45" s="1432"/>
      <c r="I45" s="1432"/>
      <c r="J45" s="70"/>
    </row>
    <row r="46" spans="1:10" ht="16.5" customHeight="1">
      <c r="A46" s="280"/>
      <c r="B46" s="282"/>
      <c r="C46" s="282"/>
      <c r="D46" s="282"/>
      <c r="E46" s="282"/>
      <c r="F46" s="280"/>
      <c r="G46" s="282"/>
      <c r="H46" s="282"/>
      <c r="I46" s="282"/>
      <c r="J46" s="70"/>
    </row>
    <row r="47" spans="1:10" ht="21" customHeight="1">
      <c r="A47" s="1310" t="s">
        <v>417</v>
      </c>
      <c r="B47" s="1310"/>
      <c r="C47" s="1310"/>
      <c r="D47" s="1310"/>
      <c r="E47" s="1417" t="s">
        <v>417</v>
      </c>
      <c r="F47" s="1417"/>
      <c r="G47" s="1417"/>
      <c r="H47" s="1417"/>
      <c r="I47" s="1417"/>
      <c r="J47" s="70"/>
    </row>
    <row r="48" spans="1:10" ht="32.25" customHeight="1">
      <c r="A48" s="1418" t="s">
        <v>503</v>
      </c>
      <c r="B48" s="1418"/>
      <c r="C48" s="1418"/>
      <c r="D48" s="1418"/>
      <c r="E48" s="1419" t="s">
        <v>419</v>
      </c>
      <c r="F48" s="1419"/>
      <c r="G48" s="1419"/>
      <c r="H48" s="1419"/>
      <c r="I48" s="1419"/>
      <c r="J48" s="70"/>
    </row>
    <row r="49" spans="1:10" ht="18.75" customHeight="1">
      <c r="A49" s="283" t="s">
        <v>420</v>
      </c>
      <c r="B49" s="284"/>
      <c r="C49" s="284"/>
      <c r="D49" s="284"/>
      <c r="E49" s="284"/>
      <c r="F49" s="284"/>
      <c r="G49" s="284"/>
      <c r="H49" s="284"/>
      <c r="I49" s="285" t="s">
        <v>421</v>
      </c>
      <c r="J49" s="70"/>
    </row>
    <row r="50" spans="1:10" ht="107.25" customHeight="1">
      <c r="A50" s="1413" t="str">
        <f>Basic!B1&amp;"Package and Specification Number " &amp;  Basic!B3 &amp; " POWERGRID values full compliance with all relevant laws of the land, rules, regulations, economic use of resources, and of fairness/transparency in its relations with its Bidders/ Contractors."</f>
        <v>Reactor Package RT-13 for (i) 4X110MVAR, 765kV, 1 Ph. Reactors at Narendra (New) SS under Transmission Scheme for Solar Energy Zone in Gadag (2500 MW), Karnataka-Part B &amp; (ii) 6X110MVAR, 765kV, 1 Ph. Reactors at Narendra (New) SS under Common Transmission System Strengthening in Southern Region for enabling evacuation and export of power from Solar &amp; Wind Energy Zones in Southern Region
Package and Specification Number CC-CS/973-SR2/RT-4089/3/G1 POWERGRID values full compliance with all relevant laws of the land, rules, regulations, economic use of resources, and of fairness/transparency in its relations with its Bidders/ Contractors.</v>
      </c>
      <c r="B50" s="1413"/>
      <c r="C50" s="1413"/>
      <c r="D50" s="1413"/>
      <c r="E50" s="1413"/>
      <c r="F50" s="1413"/>
      <c r="G50" s="1413"/>
      <c r="H50" s="1413"/>
      <c r="I50" s="1413"/>
    </row>
    <row r="51" spans="1:10" ht="8.1" customHeight="1">
      <c r="A51" s="286"/>
      <c r="B51" s="287"/>
      <c r="C51" s="287"/>
      <c r="D51" s="287"/>
      <c r="E51" s="287"/>
      <c r="F51" s="287"/>
      <c r="G51" s="287"/>
      <c r="H51" s="287"/>
      <c r="I51" s="287"/>
    </row>
    <row r="52" spans="1:10" ht="35.25" customHeight="1">
      <c r="A52" s="1413" t="s">
        <v>422</v>
      </c>
      <c r="B52" s="1413"/>
      <c r="C52" s="1413"/>
      <c r="D52" s="1413"/>
      <c r="E52" s="1413"/>
      <c r="F52" s="1413"/>
      <c r="G52" s="1413"/>
      <c r="H52" s="1413"/>
      <c r="I52" s="1413"/>
    </row>
    <row r="53" spans="1:10" ht="8.1" customHeight="1">
      <c r="A53" s="288"/>
      <c r="B53" s="287"/>
      <c r="C53" s="287"/>
      <c r="D53" s="287"/>
      <c r="E53" s="287"/>
      <c r="F53" s="287"/>
      <c r="G53" s="287"/>
      <c r="H53" s="287"/>
      <c r="I53" s="287"/>
    </row>
    <row r="54" spans="1:10" ht="15.75">
      <c r="A54" s="1437" t="s">
        <v>550</v>
      </c>
      <c r="B54" s="1437"/>
      <c r="C54" s="1437"/>
      <c r="D54" s="1437"/>
      <c r="E54" s="1437"/>
      <c r="F54" s="1437"/>
      <c r="G54" s="1437"/>
      <c r="H54" s="1437"/>
      <c r="I54" s="1437"/>
    </row>
    <row r="55" spans="1:10" ht="8.1" customHeight="1">
      <c r="A55" s="288"/>
      <c r="B55" s="287"/>
      <c r="C55" s="287"/>
      <c r="D55" s="287"/>
      <c r="E55" s="287"/>
      <c r="F55" s="287"/>
      <c r="G55" s="287"/>
      <c r="H55" s="287"/>
      <c r="I55" s="287"/>
    </row>
    <row r="56" spans="1:10" ht="16.5">
      <c r="A56" s="1422" t="s">
        <v>423</v>
      </c>
      <c r="B56" s="1422"/>
      <c r="C56" s="1422"/>
      <c r="D56" s="1422"/>
      <c r="E56" s="1422"/>
      <c r="F56" s="1422"/>
      <c r="G56" s="1422"/>
      <c r="H56" s="1422"/>
      <c r="I56" s="1422"/>
    </row>
    <row r="57" spans="1:10" ht="8.1" customHeight="1">
      <c r="A57" s="289"/>
      <c r="B57" s="287"/>
      <c r="C57" s="287"/>
      <c r="D57" s="287"/>
      <c r="E57" s="287"/>
      <c r="F57" s="287"/>
      <c r="G57" s="287"/>
      <c r="H57" s="287"/>
      <c r="I57" s="287"/>
    </row>
    <row r="58" spans="1:10" ht="37.5" customHeight="1">
      <c r="A58" s="290" t="s">
        <v>424</v>
      </c>
      <c r="B58" s="1423" t="s">
        <v>425</v>
      </c>
      <c r="C58" s="1423"/>
      <c r="D58" s="1423"/>
      <c r="E58" s="1423"/>
      <c r="F58" s="1423"/>
      <c r="G58" s="1423"/>
      <c r="H58" s="1423"/>
      <c r="I58" s="1423"/>
    </row>
    <row r="59" spans="1:10" ht="8.1" customHeight="1">
      <c r="A59" s="288"/>
      <c r="B59" s="287"/>
      <c r="C59" s="287"/>
      <c r="D59" s="287"/>
      <c r="E59" s="287"/>
      <c r="F59" s="287"/>
      <c r="G59" s="287"/>
      <c r="H59" s="287"/>
      <c r="I59" s="287"/>
    </row>
    <row r="60" spans="1:10" ht="67.5" customHeight="1">
      <c r="A60" s="287"/>
      <c r="B60" s="290" t="s">
        <v>426</v>
      </c>
      <c r="C60" s="1423" t="s">
        <v>427</v>
      </c>
      <c r="D60" s="1423"/>
      <c r="E60" s="1423"/>
      <c r="F60" s="1423"/>
      <c r="G60" s="1423"/>
      <c r="H60" s="1423"/>
      <c r="I60" s="1423"/>
    </row>
    <row r="61" spans="1:10" ht="8.1" customHeight="1">
      <c r="A61" s="287"/>
      <c r="B61" s="290"/>
      <c r="C61" s="291"/>
      <c r="D61" s="291"/>
      <c r="E61" s="291"/>
      <c r="F61" s="291"/>
      <c r="G61" s="291"/>
      <c r="H61" s="291"/>
      <c r="I61" s="291"/>
    </row>
    <row r="62" spans="1:10" ht="83.25" customHeight="1">
      <c r="A62" s="287"/>
      <c r="B62" s="290" t="s">
        <v>428</v>
      </c>
      <c r="C62" s="1423" t="s">
        <v>857</v>
      </c>
      <c r="D62" s="1423"/>
      <c r="E62" s="1423"/>
      <c r="F62" s="1423"/>
      <c r="G62" s="1423"/>
      <c r="H62" s="1423"/>
      <c r="I62" s="1423"/>
    </row>
    <row r="63" spans="1:10" ht="8.1" customHeight="1">
      <c r="A63" s="287"/>
      <c r="B63" s="290"/>
      <c r="C63" s="291"/>
      <c r="D63" s="291"/>
      <c r="E63" s="291"/>
      <c r="F63" s="291"/>
      <c r="G63" s="291"/>
      <c r="H63" s="291"/>
      <c r="I63" s="291"/>
    </row>
    <row r="64" spans="1:10" ht="50.25" customHeight="1">
      <c r="A64" s="287"/>
      <c r="B64" s="290" t="s">
        <v>429</v>
      </c>
      <c r="C64" s="1423" t="s">
        <v>858</v>
      </c>
      <c r="D64" s="1423"/>
      <c r="E64" s="1423"/>
      <c r="F64" s="1423"/>
      <c r="G64" s="1423"/>
      <c r="H64" s="1423"/>
      <c r="I64" s="1423"/>
    </row>
    <row r="65" spans="1:10" ht="8.1" customHeight="1">
      <c r="A65" s="287"/>
      <c r="B65" s="290"/>
      <c r="C65" s="291"/>
      <c r="D65" s="291"/>
      <c r="E65" s="291"/>
      <c r="F65" s="291"/>
      <c r="G65" s="291"/>
      <c r="H65" s="291"/>
      <c r="I65" s="291"/>
    </row>
    <row r="66" spans="1:10" ht="69" customHeight="1">
      <c r="A66" s="290" t="s">
        <v>430</v>
      </c>
      <c r="B66" s="1423" t="s">
        <v>859</v>
      </c>
      <c r="C66" s="1423"/>
      <c r="D66" s="1423"/>
      <c r="E66" s="1423"/>
      <c r="F66" s="1423"/>
      <c r="G66" s="1423"/>
      <c r="H66" s="1423"/>
      <c r="I66" s="1423"/>
    </row>
    <row r="67" spans="1:10" ht="8.1" customHeight="1">
      <c r="A67" s="287"/>
      <c r="B67" s="290"/>
      <c r="C67" s="291"/>
      <c r="D67" s="291"/>
      <c r="E67" s="291"/>
      <c r="F67" s="291"/>
      <c r="G67" s="291"/>
      <c r="H67" s="291"/>
      <c r="I67" s="291"/>
    </row>
    <row r="68" spans="1:10" ht="16.5">
      <c r="A68" s="1422" t="s">
        <v>431</v>
      </c>
      <c r="B68" s="1422"/>
      <c r="C68" s="1422"/>
      <c r="D68" s="1422"/>
      <c r="E68" s="1422"/>
      <c r="F68" s="1422"/>
      <c r="G68" s="1422"/>
      <c r="H68" s="1422"/>
      <c r="I68" s="1422"/>
    </row>
    <row r="69" spans="1:10" ht="8.1" customHeight="1">
      <c r="A69" s="287"/>
      <c r="B69" s="290"/>
      <c r="C69" s="291"/>
      <c r="D69" s="291"/>
      <c r="E69" s="291"/>
      <c r="F69" s="291"/>
      <c r="G69" s="291"/>
      <c r="H69" s="291"/>
      <c r="I69" s="291"/>
    </row>
    <row r="70" spans="1:10" ht="49.5" customHeight="1">
      <c r="A70" s="290" t="s">
        <v>424</v>
      </c>
      <c r="B70" s="1423" t="s">
        <v>860</v>
      </c>
      <c r="C70" s="1423"/>
      <c r="D70" s="1423"/>
      <c r="E70" s="1423"/>
      <c r="F70" s="1423"/>
      <c r="G70" s="1423"/>
      <c r="H70" s="1423"/>
      <c r="I70" s="1423"/>
    </row>
    <row r="71" spans="1:10" ht="24" customHeight="1">
      <c r="A71" s="280"/>
      <c r="B71" s="284"/>
      <c r="C71" s="284"/>
      <c r="D71" s="284"/>
      <c r="E71" s="284"/>
      <c r="F71" s="280"/>
      <c r="G71" s="284"/>
      <c r="H71" s="284"/>
      <c r="I71" s="284"/>
      <c r="J71" s="70"/>
    </row>
    <row r="72" spans="1:10" ht="21" customHeight="1">
      <c r="A72" s="1310" t="s">
        <v>417</v>
      </c>
      <c r="B72" s="1310"/>
      <c r="C72" s="1310"/>
      <c r="D72" s="1310"/>
      <c r="E72" s="1417" t="s">
        <v>417</v>
      </c>
      <c r="F72" s="1417"/>
      <c r="G72" s="1417"/>
      <c r="H72" s="1417"/>
      <c r="I72" s="1417"/>
      <c r="J72" s="70"/>
    </row>
    <row r="73" spans="1:10" ht="33" customHeight="1">
      <c r="A73" s="1418" t="s">
        <v>418</v>
      </c>
      <c r="B73" s="1418"/>
      <c r="C73" s="1418"/>
      <c r="D73" s="1418"/>
      <c r="E73" s="1419" t="s">
        <v>419</v>
      </c>
      <c r="F73" s="1419"/>
      <c r="G73" s="1419"/>
      <c r="H73" s="1419"/>
      <c r="I73" s="1419"/>
      <c r="J73" s="70"/>
    </row>
    <row r="74" spans="1:10" ht="15.75">
      <c r="A74" s="283" t="s">
        <v>420</v>
      </c>
      <c r="B74" s="284"/>
      <c r="C74" s="284"/>
      <c r="D74" s="284"/>
      <c r="E74" s="284"/>
      <c r="F74" s="284"/>
      <c r="G74" s="284"/>
      <c r="H74" s="284"/>
      <c r="I74" s="285" t="s">
        <v>432</v>
      </c>
      <c r="J74" s="70"/>
    </row>
    <row r="75" spans="1:10" ht="96.75" customHeight="1">
      <c r="A75" s="287"/>
      <c r="B75" s="290" t="s">
        <v>433</v>
      </c>
      <c r="C75" s="1423" t="s">
        <v>861</v>
      </c>
      <c r="D75" s="1423"/>
      <c r="E75" s="1423"/>
      <c r="F75" s="1423"/>
      <c r="G75" s="1423"/>
      <c r="H75" s="1423"/>
      <c r="I75" s="1423"/>
    </row>
    <row r="76" spans="1:10" ht="9.9499999999999993" customHeight="1">
      <c r="A76" s="287"/>
      <c r="B76" s="292"/>
      <c r="C76" s="288"/>
      <c r="D76" s="288"/>
      <c r="E76" s="288"/>
      <c r="F76" s="288"/>
      <c r="G76" s="288"/>
      <c r="H76" s="288"/>
      <c r="I76" s="288"/>
    </row>
    <row r="77" spans="1:10" ht="99" customHeight="1">
      <c r="A77" s="287"/>
      <c r="B77" s="290" t="s">
        <v>428</v>
      </c>
      <c r="C77" s="1423" t="s">
        <v>862</v>
      </c>
      <c r="D77" s="1423"/>
      <c r="E77" s="1423"/>
      <c r="F77" s="1423"/>
      <c r="G77" s="1423"/>
      <c r="H77" s="1423"/>
      <c r="I77" s="1423"/>
    </row>
    <row r="78" spans="1:10" ht="9.9499999999999993" customHeight="1">
      <c r="A78" s="287"/>
      <c r="B78" s="290"/>
      <c r="C78" s="293"/>
      <c r="D78" s="293"/>
      <c r="E78" s="293"/>
      <c r="F78" s="293"/>
      <c r="G78" s="293"/>
      <c r="H78" s="293"/>
      <c r="I78" s="293"/>
    </row>
    <row r="79" spans="1:10" ht="53.25" customHeight="1">
      <c r="A79" s="287"/>
      <c r="B79" s="290" t="s">
        <v>429</v>
      </c>
      <c r="C79" s="1423" t="s">
        <v>863</v>
      </c>
      <c r="D79" s="1423"/>
      <c r="E79" s="1423"/>
      <c r="F79" s="1423"/>
      <c r="G79" s="1423"/>
      <c r="H79" s="1423"/>
      <c r="I79" s="1423"/>
    </row>
    <row r="80" spans="1:10" ht="9.9499999999999993" customHeight="1">
      <c r="A80" s="287"/>
      <c r="B80" s="290"/>
      <c r="C80" s="293"/>
      <c r="D80" s="293"/>
      <c r="E80" s="293"/>
      <c r="F80" s="293"/>
      <c r="G80" s="293"/>
      <c r="H80" s="293"/>
      <c r="I80" s="293"/>
    </row>
    <row r="81" spans="1:10" ht="9.9499999999999993" customHeight="1">
      <c r="A81" s="287"/>
      <c r="B81" s="290"/>
      <c r="C81" s="293"/>
      <c r="D81" s="293"/>
      <c r="E81" s="293"/>
      <c r="F81" s="293"/>
      <c r="G81" s="293"/>
      <c r="H81" s="293"/>
      <c r="I81" s="293"/>
    </row>
    <row r="82" spans="1:10" ht="85.5" customHeight="1">
      <c r="A82" s="287"/>
      <c r="B82" s="290" t="s">
        <v>434</v>
      </c>
      <c r="C82" s="1423" t="s">
        <v>435</v>
      </c>
      <c r="D82" s="1423"/>
      <c r="E82" s="1423"/>
      <c r="F82" s="1423"/>
      <c r="G82" s="1423"/>
      <c r="H82" s="1423"/>
      <c r="I82" s="1423"/>
    </row>
    <row r="83" spans="1:10" ht="9.9499999999999993" customHeight="1">
      <c r="A83" s="287"/>
      <c r="B83" s="290"/>
      <c r="C83" s="293"/>
      <c r="D83" s="293"/>
      <c r="E83" s="293"/>
      <c r="F83" s="293"/>
      <c r="G83" s="293"/>
      <c r="H83" s="293"/>
      <c r="I83" s="293"/>
    </row>
    <row r="84" spans="1:10" ht="66" customHeight="1">
      <c r="A84" s="287"/>
      <c r="B84" s="290" t="s">
        <v>436</v>
      </c>
      <c r="C84" s="1423" t="s">
        <v>864</v>
      </c>
      <c r="D84" s="1423"/>
      <c r="E84" s="1423"/>
      <c r="F84" s="1423"/>
      <c r="G84" s="1423"/>
      <c r="H84" s="1423"/>
      <c r="I84" s="1423"/>
    </row>
    <row r="85" spans="1:10" ht="9.9499999999999993" customHeight="1">
      <c r="A85" s="287"/>
      <c r="B85" s="290"/>
      <c r="C85" s="293"/>
      <c r="D85" s="293"/>
      <c r="E85" s="293"/>
      <c r="F85" s="293"/>
      <c r="G85" s="293"/>
      <c r="H85" s="293"/>
      <c r="I85" s="293"/>
    </row>
    <row r="86" spans="1:10" ht="63.75" customHeight="1">
      <c r="A86" s="287"/>
      <c r="B86" s="290" t="s">
        <v>437</v>
      </c>
      <c r="C86" s="1423" t="s">
        <v>438</v>
      </c>
      <c r="D86" s="1423"/>
      <c r="E86" s="1423"/>
      <c r="F86" s="1423"/>
      <c r="G86" s="1423"/>
      <c r="H86" s="1423"/>
      <c r="I86" s="1423"/>
    </row>
    <row r="87" spans="1:10" ht="8.1" customHeight="1">
      <c r="A87" s="287"/>
      <c r="B87" s="293"/>
      <c r="C87" s="293"/>
      <c r="D87" s="293"/>
      <c r="E87" s="293"/>
      <c r="F87" s="293"/>
      <c r="G87" s="293"/>
      <c r="H87" s="293"/>
      <c r="I87" s="293"/>
    </row>
    <row r="88" spans="1:10" ht="51" customHeight="1">
      <c r="A88" s="287"/>
      <c r="B88" s="290" t="s">
        <v>884</v>
      </c>
      <c r="C88" s="1423" t="s">
        <v>865</v>
      </c>
      <c r="D88" s="1423"/>
      <c r="E88" s="1423"/>
      <c r="F88" s="1423"/>
      <c r="G88" s="1423"/>
      <c r="H88" s="1423"/>
      <c r="I88" s="1423"/>
    </row>
    <row r="89" spans="1:10" ht="8.1" customHeight="1">
      <c r="A89" s="287"/>
      <c r="B89" s="293"/>
      <c r="C89" s="293"/>
      <c r="D89" s="293"/>
      <c r="E89" s="293"/>
      <c r="F89" s="293"/>
      <c r="G89" s="293"/>
      <c r="H89" s="293"/>
      <c r="I89" s="293"/>
    </row>
    <row r="90" spans="1:10" ht="37.5" customHeight="1">
      <c r="A90" s="290" t="s">
        <v>430</v>
      </c>
      <c r="B90" s="1423" t="s">
        <v>439</v>
      </c>
      <c r="C90" s="1423"/>
      <c r="D90" s="1423"/>
      <c r="E90" s="1423"/>
      <c r="F90" s="1423"/>
      <c r="G90" s="1423"/>
      <c r="H90" s="1423"/>
      <c r="I90" s="1423"/>
    </row>
    <row r="91" spans="1:10" ht="39.75" customHeight="1">
      <c r="A91" s="280"/>
      <c r="B91" s="284"/>
      <c r="C91" s="284"/>
      <c r="D91" s="284"/>
      <c r="E91" s="284"/>
      <c r="F91" s="280"/>
      <c r="G91" s="284"/>
      <c r="H91" s="284"/>
      <c r="I91" s="284"/>
      <c r="J91" s="70"/>
    </row>
    <row r="92" spans="1:10" ht="21" customHeight="1">
      <c r="A92" s="1310" t="s">
        <v>417</v>
      </c>
      <c r="B92" s="1310"/>
      <c r="C92" s="1310"/>
      <c r="D92" s="1310"/>
      <c r="E92" s="1417" t="s">
        <v>417</v>
      </c>
      <c r="F92" s="1417"/>
      <c r="G92" s="1417"/>
      <c r="H92" s="1417"/>
      <c r="I92" s="1417"/>
      <c r="J92" s="70"/>
    </row>
    <row r="93" spans="1:10" ht="33" customHeight="1">
      <c r="A93" s="1418" t="s">
        <v>418</v>
      </c>
      <c r="B93" s="1418"/>
      <c r="C93" s="1418"/>
      <c r="D93" s="1418"/>
      <c r="E93" s="1419" t="s">
        <v>419</v>
      </c>
      <c r="F93" s="1419"/>
      <c r="G93" s="1419"/>
      <c r="H93" s="1419"/>
      <c r="I93" s="1419"/>
      <c r="J93" s="70"/>
    </row>
    <row r="94" spans="1:10" ht="15.75">
      <c r="A94" s="283" t="s">
        <v>420</v>
      </c>
      <c r="B94" s="284"/>
      <c r="C94" s="284"/>
      <c r="D94" s="284"/>
      <c r="E94" s="284"/>
      <c r="F94" s="284"/>
      <c r="G94" s="284"/>
      <c r="H94" s="284"/>
      <c r="I94" s="285" t="s">
        <v>440</v>
      </c>
      <c r="J94" s="70"/>
    </row>
    <row r="95" spans="1:10" ht="15.75">
      <c r="A95" s="283"/>
      <c r="B95" s="284"/>
      <c r="C95" s="284"/>
      <c r="D95" s="284"/>
      <c r="E95" s="284"/>
      <c r="F95" s="284"/>
      <c r="G95" s="284"/>
      <c r="H95" s="284"/>
      <c r="I95" s="285"/>
      <c r="J95" s="70"/>
    </row>
    <row r="96" spans="1:10" ht="16.5">
      <c r="A96" s="1422" t="s">
        <v>441</v>
      </c>
      <c r="B96" s="1422"/>
      <c r="C96" s="1422"/>
      <c r="D96" s="1422"/>
      <c r="E96" s="1422"/>
      <c r="F96" s="1422"/>
      <c r="G96" s="1422"/>
      <c r="H96" s="1422"/>
      <c r="I96" s="1422"/>
    </row>
    <row r="97" spans="1:9" ht="10.5" customHeight="1">
      <c r="A97" s="287"/>
      <c r="B97" s="293"/>
      <c r="C97" s="293"/>
      <c r="D97" s="293"/>
      <c r="E97" s="293"/>
      <c r="F97" s="293"/>
      <c r="G97" s="293"/>
      <c r="H97" s="293"/>
      <c r="I97" s="293"/>
    </row>
    <row r="98" spans="1:9" ht="80.25" customHeight="1">
      <c r="A98" s="290" t="s">
        <v>424</v>
      </c>
      <c r="B98" s="1423" t="s">
        <v>866</v>
      </c>
      <c r="C98" s="1423"/>
      <c r="D98" s="1423"/>
      <c r="E98" s="1423"/>
      <c r="F98" s="1423"/>
      <c r="G98" s="1423"/>
      <c r="H98" s="1423"/>
      <c r="I98" s="1423"/>
    </row>
    <row r="99" spans="1:9" ht="8.1" customHeight="1">
      <c r="A99" s="287"/>
      <c r="B99" s="293"/>
      <c r="C99" s="293"/>
      <c r="D99" s="293"/>
      <c r="E99" s="293"/>
      <c r="F99" s="293"/>
      <c r="G99" s="293"/>
      <c r="H99" s="293"/>
      <c r="I99" s="293"/>
    </row>
    <row r="100" spans="1:9" ht="141.75" customHeight="1">
      <c r="A100" s="290" t="s">
        <v>430</v>
      </c>
      <c r="B100" s="1423" t="s">
        <v>867</v>
      </c>
      <c r="C100" s="1423"/>
      <c r="D100" s="1423"/>
      <c r="E100" s="1423"/>
      <c r="F100" s="1423"/>
      <c r="G100" s="1423"/>
      <c r="H100" s="1423"/>
      <c r="I100" s="1423"/>
    </row>
    <row r="101" spans="1:9" ht="8.1" customHeight="1">
      <c r="A101" s="287"/>
      <c r="B101" s="293"/>
      <c r="C101" s="293"/>
      <c r="D101" s="293"/>
      <c r="E101" s="293"/>
      <c r="F101" s="293"/>
      <c r="G101" s="293"/>
      <c r="H101" s="293"/>
      <c r="I101" s="293"/>
    </row>
    <row r="102" spans="1:9" ht="51.75" customHeight="1">
      <c r="A102" s="290" t="s">
        <v>442</v>
      </c>
      <c r="B102" s="1423" t="s">
        <v>868</v>
      </c>
      <c r="C102" s="1423"/>
      <c r="D102" s="1423"/>
      <c r="E102" s="1423"/>
      <c r="F102" s="1423"/>
      <c r="G102" s="1423"/>
      <c r="H102" s="1423"/>
      <c r="I102" s="1423"/>
    </row>
    <row r="103" spans="1:9" ht="15" customHeight="1">
      <c r="A103" s="288"/>
      <c r="B103" s="287"/>
      <c r="C103" s="287"/>
      <c r="D103" s="287"/>
      <c r="E103" s="287"/>
      <c r="F103" s="287"/>
      <c r="G103" s="287"/>
      <c r="H103" s="287"/>
      <c r="I103" s="287"/>
    </row>
    <row r="104" spans="1:9" ht="16.5">
      <c r="A104" s="1422" t="s">
        <v>443</v>
      </c>
      <c r="B104" s="1422"/>
      <c r="C104" s="1422"/>
      <c r="D104" s="1422"/>
      <c r="E104" s="1422"/>
      <c r="F104" s="1422"/>
      <c r="G104" s="1422"/>
      <c r="H104" s="1422"/>
      <c r="I104" s="1422"/>
    </row>
    <row r="105" spans="1:9" ht="8.1" customHeight="1">
      <c r="A105" s="287"/>
      <c r="B105" s="293"/>
      <c r="C105" s="293"/>
      <c r="D105" s="293"/>
      <c r="E105" s="293"/>
      <c r="F105" s="293"/>
      <c r="G105" s="293"/>
      <c r="H105" s="293"/>
      <c r="I105" s="293"/>
    </row>
    <row r="106" spans="1:9" ht="42.75" customHeight="1">
      <c r="A106" s="290" t="s">
        <v>424</v>
      </c>
      <c r="B106" s="1413" t="s">
        <v>869</v>
      </c>
      <c r="C106" s="1413"/>
      <c r="D106" s="1413"/>
      <c r="E106" s="1413"/>
      <c r="F106" s="1413"/>
      <c r="G106" s="1413"/>
      <c r="H106" s="1413"/>
      <c r="I106" s="1413"/>
    </row>
    <row r="107" spans="1:9" ht="8.1" customHeight="1">
      <c r="A107" s="287"/>
      <c r="B107" s="293"/>
      <c r="C107" s="293"/>
      <c r="D107" s="293"/>
      <c r="E107" s="293"/>
      <c r="F107" s="293"/>
      <c r="G107" s="293"/>
      <c r="H107" s="293"/>
      <c r="I107" s="293"/>
    </row>
    <row r="108" spans="1:9" ht="70.5" customHeight="1">
      <c r="A108" s="290" t="s">
        <v>430</v>
      </c>
      <c r="B108" s="1413" t="s">
        <v>870</v>
      </c>
      <c r="C108" s="1413"/>
      <c r="D108" s="1413"/>
      <c r="E108" s="1413"/>
      <c r="F108" s="1413"/>
      <c r="G108" s="1413"/>
      <c r="H108" s="1413"/>
      <c r="I108" s="1413"/>
    </row>
    <row r="109" spans="1:9" ht="8.1" customHeight="1">
      <c r="A109" s="287"/>
      <c r="B109" s="293"/>
      <c r="C109" s="293"/>
      <c r="D109" s="293"/>
      <c r="E109" s="293"/>
      <c r="F109" s="293"/>
      <c r="G109" s="293"/>
      <c r="H109" s="293"/>
      <c r="I109" s="293"/>
    </row>
    <row r="110" spans="1:9" ht="16.5">
      <c r="A110" s="1422" t="s">
        <v>444</v>
      </c>
      <c r="B110" s="1422"/>
      <c r="C110" s="1422"/>
      <c r="D110" s="1422"/>
      <c r="E110" s="1422"/>
      <c r="F110" s="1422"/>
      <c r="G110" s="1422"/>
      <c r="H110" s="1422"/>
      <c r="I110" s="1422"/>
    </row>
    <row r="111" spans="1:9" ht="15" customHeight="1">
      <c r="A111" s="289"/>
      <c r="B111" s="287"/>
      <c r="C111" s="287"/>
      <c r="D111" s="287"/>
      <c r="E111" s="287"/>
      <c r="F111" s="287"/>
      <c r="G111" s="287"/>
      <c r="H111" s="287"/>
      <c r="I111" s="287"/>
    </row>
    <row r="112" spans="1:9" ht="58.5" customHeight="1">
      <c r="A112" s="290" t="s">
        <v>424</v>
      </c>
      <c r="B112" s="1413" t="s">
        <v>871</v>
      </c>
      <c r="C112" s="1413"/>
      <c r="D112" s="1413"/>
      <c r="E112" s="1413"/>
      <c r="F112" s="1413"/>
      <c r="G112" s="1413"/>
      <c r="H112" s="1413"/>
      <c r="I112" s="1413"/>
    </row>
    <row r="113" spans="1:10" ht="43.5" customHeight="1">
      <c r="A113" s="290"/>
      <c r="B113" s="281"/>
      <c r="C113" s="281"/>
      <c r="D113" s="281"/>
      <c r="E113" s="281"/>
      <c r="F113" s="281"/>
      <c r="G113" s="281"/>
      <c r="H113" s="281"/>
      <c r="I113" s="281"/>
    </row>
    <row r="114" spans="1:10" ht="26.25" customHeight="1">
      <c r="A114" s="287"/>
      <c r="B114" s="287"/>
      <c r="C114" s="287"/>
      <c r="D114" s="287"/>
      <c r="E114" s="287"/>
      <c r="F114" s="287"/>
      <c r="G114" s="287"/>
      <c r="H114" s="287"/>
      <c r="I114" s="287"/>
      <c r="J114" s="70"/>
    </row>
    <row r="115" spans="1:10" ht="21" customHeight="1">
      <c r="A115" s="1310" t="s">
        <v>417</v>
      </c>
      <c r="B115" s="1310"/>
      <c r="C115" s="1310"/>
      <c r="D115" s="1310"/>
      <c r="E115" s="1417" t="s">
        <v>417</v>
      </c>
      <c r="F115" s="1417"/>
      <c r="G115" s="1417"/>
      <c r="H115" s="1417"/>
      <c r="I115" s="1417"/>
      <c r="J115" s="70"/>
    </row>
    <row r="116" spans="1:10" ht="33" customHeight="1">
      <c r="A116" s="1418" t="s">
        <v>418</v>
      </c>
      <c r="B116" s="1418"/>
      <c r="C116" s="1418"/>
      <c r="D116" s="1418"/>
      <c r="E116" s="1419" t="s">
        <v>419</v>
      </c>
      <c r="F116" s="1419"/>
      <c r="G116" s="1419"/>
      <c r="H116" s="1419"/>
      <c r="I116" s="1419"/>
      <c r="J116" s="70"/>
    </row>
    <row r="117" spans="1:10" ht="15.75">
      <c r="A117" s="283" t="s">
        <v>420</v>
      </c>
      <c r="B117" s="284"/>
      <c r="C117" s="284"/>
      <c r="D117" s="284"/>
      <c r="E117" s="284"/>
      <c r="F117" s="284"/>
      <c r="G117" s="284"/>
      <c r="H117" s="284"/>
      <c r="I117" s="285" t="s">
        <v>445</v>
      </c>
      <c r="J117" s="70"/>
    </row>
    <row r="118" spans="1:10" ht="15.95" customHeight="1">
      <c r="A118" s="288"/>
      <c r="B118" s="287"/>
      <c r="C118" s="287"/>
      <c r="D118" s="287"/>
      <c r="E118" s="287"/>
      <c r="F118" s="287"/>
      <c r="G118" s="287"/>
      <c r="H118" s="287"/>
      <c r="I118" s="287"/>
    </row>
    <row r="119" spans="1:10" ht="50.25" customHeight="1">
      <c r="A119" s="290" t="s">
        <v>430</v>
      </c>
      <c r="B119" s="1413" t="s">
        <v>872</v>
      </c>
      <c r="C119" s="1413"/>
      <c r="D119" s="1413"/>
      <c r="E119" s="1413"/>
      <c r="F119" s="1413"/>
      <c r="G119" s="1413"/>
      <c r="H119" s="1413"/>
      <c r="I119" s="1413"/>
    </row>
    <row r="120" spans="1:10" ht="12" customHeight="1">
      <c r="A120" s="288"/>
      <c r="B120" s="287"/>
      <c r="C120" s="287"/>
      <c r="D120" s="287"/>
      <c r="E120" s="287"/>
      <c r="F120" s="287"/>
      <c r="G120" s="287"/>
      <c r="H120" s="287"/>
      <c r="I120" s="287"/>
    </row>
    <row r="121" spans="1:10" ht="16.5">
      <c r="A121" s="1422" t="s">
        <v>446</v>
      </c>
      <c r="B121" s="1422"/>
      <c r="C121" s="1422"/>
      <c r="D121" s="1422"/>
      <c r="E121" s="1422"/>
      <c r="F121" s="1422"/>
      <c r="G121" s="1422"/>
      <c r="H121" s="1422"/>
      <c r="I121" s="1422"/>
    </row>
    <row r="122" spans="1:10" ht="15.95" customHeight="1">
      <c r="A122" s="288"/>
      <c r="B122" s="287"/>
      <c r="C122" s="287"/>
      <c r="D122" s="287"/>
      <c r="E122" s="287"/>
      <c r="F122" s="287"/>
      <c r="G122" s="287"/>
      <c r="H122" s="287"/>
      <c r="I122" s="287"/>
    </row>
    <row r="123" spans="1:10" ht="31.5" customHeight="1">
      <c r="A123" s="290" t="s">
        <v>424</v>
      </c>
      <c r="B123" s="1413" t="s">
        <v>447</v>
      </c>
      <c r="C123" s="1413"/>
      <c r="D123" s="1413"/>
      <c r="E123" s="1413"/>
      <c r="F123" s="1413"/>
      <c r="G123" s="1413"/>
      <c r="H123" s="1413"/>
      <c r="I123" s="1413"/>
    </row>
    <row r="124" spans="1:10" ht="8.1" customHeight="1">
      <c r="A124" s="287"/>
      <c r="B124" s="293"/>
      <c r="C124" s="293"/>
      <c r="D124" s="293"/>
      <c r="E124" s="293"/>
      <c r="F124" s="293"/>
      <c r="G124" s="293"/>
      <c r="H124" s="293"/>
      <c r="I124" s="293"/>
    </row>
    <row r="125" spans="1:10" ht="39" customHeight="1">
      <c r="A125" s="290" t="s">
        <v>430</v>
      </c>
      <c r="B125" s="1413" t="s">
        <v>448</v>
      </c>
      <c r="C125" s="1413"/>
      <c r="D125" s="1413"/>
      <c r="E125" s="1413"/>
      <c r="F125" s="1413"/>
      <c r="G125" s="1413"/>
      <c r="H125" s="1413"/>
      <c r="I125" s="1413"/>
    </row>
    <row r="126" spans="1:10" ht="12" customHeight="1">
      <c r="A126" s="288"/>
      <c r="B126" s="287"/>
      <c r="C126" s="287"/>
      <c r="D126" s="287"/>
      <c r="E126" s="287"/>
      <c r="F126" s="287"/>
      <c r="G126" s="287"/>
      <c r="H126" s="287"/>
      <c r="I126" s="287"/>
    </row>
    <row r="127" spans="1:10" ht="16.5">
      <c r="A127" s="1422" t="s">
        <v>449</v>
      </c>
      <c r="B127" s="1422"/>
      <c r="C127" s="1422"/>
      <c r="D127" s="1422"/>
      <c r="E127" s="1422"/>
      <c r="F127" s="1422"/>
      <c r="G127" s="1422"/>
      <c r="H127" s="1422"/>
      <c r="I127" s="1422"/>
    </row>
    <row r="128" spans="1:10" ht="15.95" customHeight="1">
      <c r="A128" s="288"/>
      <c r="B128" s="287"/>
      <c r="C128" s="287"/>
      <c r="D128" s="287"/>
      <c r="E128" s="287"/>
      <c r="F128" s="287"/>
      <c r="G128" s="287"/>
      <c r="H128" s="287"/>
      <c r="I128" s="287"/>
    </row>
    <row r="129" spans="1:10" ht="75" customHeight="1">
      <c r="A129" s="1413" t="s">
        <v>873</v>
      </c>
      <c r="B129" s="1413"/>
      <c r="C129" s="1413"/>
      <c r="D129" s="1413"/>
      <c r="E129" s="1413"/>
      <c r="F129" s="1413"/>
      <c r="G129" s="1413"/>
      <c r="H129" s="1413"/>
      <c r="I129" s="1413"/>
    </row>
    <row r="130" spans="1:10" ht="12" customHeight="1">
      <c r="A130" s="288"/>
      <c r="B130" s="287"/>
      <c r="C130" s="287"/>
      <c r="D130" s="287"/>
      <c r="E130" s="287"/>
      <c r="F130" s="287"/>
      <c r="G130" s="287"/>
      <c r="H130" s="287"/>
      <c r="I130" s="287"/>
    </row>
    <row r="131" spans="1:10" ht="21.75" customHeight="1">
      <c r="A131" s="1422" t="s">
        <v>450</v>
      </c>
      <c r="B131" s="1422"/>
      <c r="C131" s="1422"/>
      <c r="D131" s="1422"/>
      <c r="E131" s="1422"/>
      <c r="F131" s="1422"/>
      <c r="G131" s="1422"/>
      <c r="H131" s="1422"/>
      <c r="I131" s="1422"/>
    </row>
    <row r="132" spans="1:10" ht="15.95" customHeight="1">
      <c r="A132" s="289"/>
      <c r="B132" s="287"/>
      <c r="C132" s="287"/>
      <c r="D132" s="287"/>
      <c r="E132" s="287"/>
      <c r="F132" s="287"/>
      <c r="G132" s="287"/>
      <c r="H132" s="287"/>
      <c r="I132" s="287"/>
    </row>
    <row r="133" spans="1:10" ht="57.75" customHeight="1">
      <c r="A133" s="290" t="s">
        <v>424</v>
      </c>
      <c r="B133" s="1413" t="s">
        <v>874</v>
      </c>
      <c r="C133" s="1413"/>
      <c r="D133" s="1413"/>
      <c r="E133" s="1413"/>
      <c r="F133" s="1413"/>
      <c r="G133" s="1413"/>
      <c r="H133" s="1413"/>
      <c r="I133" s="1413"/>
    </row>
    <row r="134" spans="1:10" ht="8.1" customHeight="1">
      <c r="A134" s="287"/>
      <c r="B134" s="293"/>
      <c r="C134" s="293"/>
      <c r="D134" s="293"/>
      <c r="E134" s="293"/>
      <c r="F134" s="293"/>
      <c r="G134" s="293"/>
      <c r="H134" s="293"/>
      <c r="I134" s="293"/>
    </row>
    <row r="135" spans="1:10" ht="114" customHeight="1">
      <c r="A135" s="290" t="s">
        <v>430</v>
      </c>
      <c r="B135" s="1413" t="s">
        <v>875</v>
      </c>
      <c r="C135" s="1413"/>
      <c r="D135" s="1413"/>
      <c r="E135" s="1413"/>
      <c r="F135" s="1413"/>
      <c r="G135" s="1413"/>
      <c r="H135" s="1413"/>
      <c r="I135" s="1413"/>
    </row>
    <row r="136" spans="1:10" ht="28.5" customHeight="1">
      <c r="A136" s="290"/>
      <c r="B136" s="281"/>
      <c r="C136" s="281"/>
      <c r="D136" s="281"/>
      <c r="E136" s="281"/>
      <c r="F136" s="281"/>
      <c r="G136" s="281"/>
      <c r="H136" s="281"/>
      <c r="I136" s="281"/>
    </row>
    <row r="137" spans="1:10" ht="24.95" customHeight="1">
      <c r="A137" s="290"/>
      <c r="B137" s="281"/>
      <c r="C137" s="281"/>
      <c r="D137" s="281"/>
      <c r="E137" s="281"/>
      <c r="F137" s="281"/>
      <c r="G137" s="281"/>
      <c r="H137" s="281"/>
      <c r="I137" s="281"/>
    </row>
    <row r="138" spans="1:10" ht="21" customHeight="1">
      <c r="A138" s="1310" t="s">
        <v>417</v>
      </c>
      <c r="B138" s="1310"/>
      <c r="C138" s="1310"/>
      <c r="D138" s="1310"/>
      <c r="E138" s="1417" t="s">
        <v>417</v>
      </c>
      <c r="F138" s="1417"/>
      <c r="G138" s="1417"/>
      <c r="H138" s="1417"/>
      <c r="I138" s="1417"/>
      <c r="J138" s="70"/>
    </row>
    <row r="139" spans="1:10" ht="33" customHeight="1">
      <c r="A139" s="1418" t="s">
        <v>418</v>
      </c>
      <c r="B139" s="1418"/>
      <c r="C139" s="1418"/>
      <c r="D139" s="1418"/>
      <c r="E139" s="1419" t="s">
        <v>419</v>
      </c>
      <c r="F139" s="1419"/>
      <c r="G139" s="1419"/>
      <c r="H139" s="1419"/>
      <c r="I139" s="1419"/>
      <c r="J139" s="70"/>
    </row>
    <row r="140" spans="1:10" ht="15.75">
      <c r="A140" s="283" t="s">
        <v>420</v>
      </c>
      <c r="B140" s="284"/>
      <c r="C140" s="284"/>
      <c r="D140" s="284"/>
      <c r="E140" s="284"/>
      <c r="F140" s="284"/>
      <c r="G140" s="284"/>
      <c r="H140" s="284"/>
      <c r="I140" s="285" t="s">
        <v>451</v>
      </c>
      <c r="J140" s="70"/>
    </row>
    <row r="141" spans="1:10" ht="15.75">
      <c r="A141" s="283"/>
      <c r="B141" s="284"/>
      <c r="C141" s="284"/>
      <c r="D141" s="284"/>
      <c r="E141" s="284"/>
      <c r="F141" s="284"/>
      <c r="G141" s="284"/>
      <c r="H141" s="284"/>
      <c r="I141" s="285"/>
      <c r="J141" s="70"/>
    </row>
    <row r="142" spans="1:10" ht="8.25" customHeight="1">
      <c r="A142" s="283"/>
      <c r="B142" s="284"/>
      <c r="C142" s="284"/>
      <c r="D142" s="284"/>
      <c r="E142" s="284"/>
      <c r="F142" s="284"/>
      <c r="G142" s="284"/>
      <c r="H142" s="284"/>
      <c r="I142" s="285"/>
      <c r="J142" s="70"/>
    </row>
    <row r="143" spans="1:10" ht="54" customHeight="1">
      <c r="A143" s="290" t="s">
        <v>442</v>
      </c>
      <c r="B143" s="1413" t="s">
        <v>885</v>
      </c>
      <c r="C143" s="1413"/>
      <c r="D143" s="1413"/>
      <c r="E143" s="1413"/>
      <c r="F143" s="1413"/>
      <c r="G143" s="1413"/>
      <c r="H143" s="1413"/>
      <c r="I143" s="1413"/>
    </row>
    <row r="144" spans="1:10" ht="12" customHeight="1">
      <c r="A144" s="290"/>
      <c r="B144" s="1413"/>
      <c r="C144" s="1413"/>
      <c r="D144" s="1413"/>
      <c r="E144" s="1413"/>
      <c r="F144" s="1413"/>
      <c r="G144" s="1413"/>
      <c r="H144" s="1413"/>
      <c r="I144" s="1413"/>
    </row>
    <row r="145" spans="1:10" ht="124.5" customHeight="1">
      <c r="A145" s="290" t="s">
        <v>452</v>
      </c>
      <c r="B145" s="1413" t="s">
        <v>876</v>
      </c>
      <c r="C145" s="1413"/>
      <c r="D145" s="1413"/>
      <c r="E145" s="1413"/>
      <c r="F145" s="1413"/>
      <c r="G145" s="1413"/>
      <c r="H145" s="1413"/>
      <c r="I145" s="1413"/>
    </row>
    <row r="146" spans="1:10" ht="12" customHeight="1">
      <c r="A146" s="290"/>
      <c r="B146" s="1413"/>
      <c r="C146" s="1413"/>
      <c r="D146" s="1413"/>
      <c r="E146" s="1413"/>
      <c r="F146" s="1413"/>
      <c r="G146" s="1413"/>
      <c r="H146" s="1413"/>
      <c r="I146" s="1413"/>
    </row>
    <row r="147" spans="1:10" ht="98.25" customHeight="1">
      <c r="A147" s="290" t="s">
        <v>453</v>
      </c>
      <c r="B147" s="1413" t="s">
        <v>877</v>
      </c>
      <c r="C147" s="1413"/>
      <c r="D147" s="1413"/>
      <c r="E147" s="1413"/>
      <c r="F147" s="1413"/>
      <c r="G147" s="1413"/>
      <c r="H147" s="1413"/>
      <c r="I147" s="1413"/>
    </row>
    <row r="148" spans="1:10" ht="12" customHeight="1">
      <c r="A148" s="290"/>
      <c r="B148" s="1413"/>
      <c r="C148" s="1413"/>
      <c r="D148" s="1413"/>
      <c r="E148" s="1413"/>
      <c r="F148" s="1413"/>
      <c r="G148" s="1413"/>
      <c r="H148" s="1413"/>
      <c r="I148" s="1413"/>
    </row>
    <row r="149" spans="1:10" ht="136.5" customHeight="1">
      <c r="A149" s="290" t="s">
        <v>454</v>
      </c>
      <c r="B149" s="1413" t="s">
        <v>878</v>
      </c>
      <c r="C149" s="1413"/>
      <c r="D149" s="1413"/>
      <c r="E149" s="1413"/>
      <c r="F149" s="1413"/>
      <c r="G149" s="1413"/>
      <c r="H149" s="1413"/>
      <c r="I149" s="1413"/>
    </row>
    <row r="150" spans="1:10" ht="12" customHeight="1">
      <c r="A150" s="290"/>
      <c r="B150" s="1413"/>
      <c r="C150" s="1413"/>
      <c r="D150" s="1413"/>
      <c r="E150" s="1413"/>
      <c r="F150" s="1413"/>
      <c r="G150" s="1413"/>
      <c r="H150" s="1413"/>
      <c r="I150" s="1413"/>
    </row>
    <row r="151" spans="1:10" ht="70.5" customHeight="1">
      <c r="A151" s="290" t="s">
        <v>455</v>
      </c>
      <c r="B151" s="1413" t="s">
        <v>456</v>
      </c>
      <c r="C151" s="1413"/>
      <c r="D151" s="1413"/>
      <c r="E151" s="1413"/>
      <c r="F151" s="1413"/>
      <c r="G151" s="1413"/>
      <c r="H151" s="1413"/>
      <c r="I151" s="1413"/>
    </row>
    <row r="152" spans="1:10" ht="12" customHeight="1">
      <c r="A152" s="290"/>
      <c r="B152" s="1413"/>
      <c r="C152" s="1413"/>
      <c r="D152" s="1413"/>
      <c r="E152" s="1413"/>
      <c r="F152" s="1413"/>
      <c r="G152" s="1413"/>
      <c r="H152" s="1413"/>
      <c r="I152" s="1413"/>
    </row>
    <row r="153" spans="1:10" ht="88.5" customHeight="1">
      <c r="A153" s="290" t="s">
        <v>457</v>
      </c>
      <c r="B153" s="1413" t="s">
        <v>879</v>
      </c>
      <c r="C153" s="1413"/>
      <c r="D153" s="1413"/>
      <c r="E153" s="1413"/>
      <c r="F153" s="1413"/>
      <c r="G153" s="1413"/>
      <c r="H153" s="1413"/>
      <c r="I153" s="1413"/>
    </row>
    <row r="154" spans="1:10" ht="51" customHeight="1">
      <c r="A154" s="290"/>
      <c r="B154" s="281"/>
      <c r="C154" s="281"/>
      <c r="D154" s="281"/>
      <c r="E154" s="281"/>
      <c r="F154" s="281"/>
      <c r="G154" s="281"/>
      <c r="H154" s="281"/>
      <c r="I154" s="281"/>
    </row>
    <row r="155" spans="1:10" ht="24.95" customHeight="1">
      <c r="A155" s="290"/>
      <c r="B155" s="281"/>
      <c r="C155" s="281"/>
      <c r="D155" s="281"/>
      <c r="E155" s="281"/>
      <c r="F155" s="281"/>
      <c r="G155" s="281"/>
      <c r="H155" s="281"/>
      <c r="I155" s="281"/>
    </row>
    <row r="156" spans="1:10" ht="21" customHeight="1">
      <c r="A156" s="1310" t="s">
        <v>417</v>
      </c>
      <c r="B156" s="1310"/>
      <c r="C156" s="1310"/>
      <c r="D156" s="1310"/>
      <c r="E156" s="1417" t="s">
        <v>417</v>
      </c>
      <c r="F156" s="1417"/>
      <c r="G156" s="1417"/>
      <c r="H156" s="1417"/>
      <c r="I156" s="1417"/>
      <c r="J156" s="70"/>
    </row>
    <row r="157" spans="1:10" ht="33" customHeight="1">
      <c r="A157" s="1418" t="s">
        <v>418</v>
      </c>
      <c r="B157" s="1418"/>
      <c r="C157" s="1418"/>
      <c r="D157" s="1418"/>
      <c r="E157" s="1419" t="s">
        <v>419</v>
      </c>
      <c r="F157" s="1419"/>
      <c r="G157" s="1419"/>
      <c r="H157" s="1419"/>
      <c r="I157" s="1419"/>
      <c r="J157" s="70"/>
    </row>
    <row r="158" spans="1:10" ht="15.75">
      <c r="A158" s="283" t="s">
        <v>420</v>
      </c>
      <c r="B158" s="284"/>
      <c r="C158" s="284"/>
      <c r="D158" s="284"/>
      <c r="E158" s="284"/>
      <c r="F158" s="284"/>
      <c r="G158" s="284"/>
      <c r="H158" s="284"/>
      <c r="I158" s="285" t="s">
        <v>458</v>
      </c>
      <c r="J158" s="70"/>
    </row>
    <row r="159" spans="1:10" ht="15.75">
      <c r="A159" s="283"/>
      <c r="B159" s="284"/>
      <c r="C159" s="284"/>
      <c r="D159" s="284"/>
      <c r="E159" s="284"/>
      <c r="F159" s="284"/>
      <c r="G159" s="284"/>
      <c r="H159" s="284"/>
      <c r="I159" s="285"/>
      <c r="J159" s="70"/>
    </row>
    <row r="160" spans="1:10" ht="58.5" customHeight="1">
      <c r="A160" s="290" t="s">
        <v>459</v>
      </c>
      <c r="B160" s="1413" t="s">
        <v>881</v>
      </c>
      <c r="C160" s="1413"/>
      <c r="D160" s="1413"/>
      <c r="E160" s="1413"/>
      <c r="F160" s="1413"/>
      <c r="G160" s="1413"/>
      <c r="H160" s="1413"/>
      <c r="I160" s="1413"/>
    </row>
    <row r="161" spans="1:9" ht="8.1" customHeight="1">
      <c r="A161" s="290"/>
      <c r="B161" s="287"/>
      <c r="C161" s="287"/>
      <c r="D161" s="287"/>
      <c r="E161" s="287"/>
      <c r="F161" s="287"/>
      <c r="G161" s="287"/>
      <c r="H161" s="287"/>
      <c r="I161" s="287"/>
    </row>
    <row r="162" spans="1:9" ht="16.5" customHeight="1">
      <c r="A162" s="290" t="s">
        <v>880</v>
      </c>
      <c r="B162" s="1413" t="s">
        <v>460</v>
      </c>
      <c r="C162" s="1413"/>
      <c r="D162" s="1413"/>
      <c r="E162" s="1413"/>
      <c r="F162" s="1413"/>
      <c r="G162" s="1413"/>
      <c r="H162" s="1413"/>
      <c r="I162" s="1413"/>
    </row>
    <row r="163" spans="1:9" ht="8.1" customHeight="1">
      <c r="A163" s="290"/>
      <c r="B163" s="287"/>
      <c r="C163" s="287"/>
      <c r="D163" s="287"/>
      <c r="E163" s="287"/>
      <c r="F163" s="287"/>
      <c r="G163" s="287"/>
      <c r="H163" s="287"/>
      <c r="I163" s="287"/>
    </row>
    <row r="164" spans="1:9" ht="8.1" customHeight="1">
      <c r="A164" s="290"/>
      <c r="B164" s="287"/>
      <c r="C164" s="287"/>
      <c r="D164" s="287"/>
      <c r="E164" s="287"/>
      <c r="F164" s="287"/>
      <c r="G164" s="287"/>
      <c r="H164" s="287"/>
      <c r="I164" s="287"/>
    </row>
    <row r="165" spans="1:9" ht="68.25" customHeight="1">
      <c r="A165" s="290" t="s">
        <v>461</v>
      </c>
      <c r="B165" s="1421" t="s">
        <v>462</v>
      </c>
      <c r="C165" s="1421"/>
      <c r="D165" s="1421"/>
      <c r="E165" s="1421"/>
      <c r="F165" s="1421"/>
      <c r="G165" s="1421"/>
      <c r="H165" s="1421"/>
      <c r="I165" s="1421"/>
    </row>
    <row r="166" spans="1:9" ht="8.1" customHeight="1">
      <c r="A166" s="288"/>
      <c r="B166" s="287"/>
      <c r="C166" s="287"/>
      <c r="D166" s="287"/>
      <c r="E166" s="287"/>
      <c r="F166" s="287"/>
      <c r="G166" s="287"/>
      <c r="H166" s="287"/>
      <c r="I166" s="287"/>
    </row>
    <row r="167" spans="1:9" ht="16.5">
      <c r="A167" s="1422" t="s">
        <v>463</v>
      </c>
      <c r="B167" s="1422"/>
      <c r="C167" s="1422"/>
      <c r="D167" s="1422"/>
      <c r="E167" s="1422"/>
      <c r="F167" s="1422"/>
      <c r="G167" s="1422"/>
      <c r="H167" s="1422"/>
      <c r="I167" s="1422"/>
    </row>
    <row r="168" spans="1:9" ht="8.1" customHeight="1">
      <c r="A168" s="288"/>
      <c r="B168" s="287"/>
      <c r="C168" s="287"/>
      <c r="D168" s="287"/>
      <c r="E168" s="287"/>
      <c r="F168" s="287"/>
      <c r="G168" s="287"/>
      <c r="H168" s="287"/>
      <c r="I168" s="287"/>
    </row>
    <row r="169" spans="1:9" ht="54.75" customHeight="1">
      <c r="A169" s="1413" t="s">
        <v>464</v>
      </c>
      <c r="B169" s="1413"/>
      <c r="C169" s="1413"/>
      <c r="D169" s="1413"/>
      <c r="E169" s="1413"/>
      <c r="F169" s="1413"/>
      <c r="G169" s="1413"/>
      <c r="H169" s="1413"/>
      <c r="I169" s="1413"/>
    </row>
    <row r="170" spans="1:9" ht="8.1" customHeight="1">
      <c r="A170" s="289"/>
      <c r="B170" s="287"/>
      <c r="C170" s="287"/>
      <c r="D170" s="287"/>
      <c r="E170" s="287"/>
      <c r="F170" s="287"/>
      <c r="G170" s="287"/>
      <c r="H170" s="287"/>
      <c r="I170" s="287"/>
    </row>
    <row r="171" spans="1:9" ht="16.5">
      <c r="A171" s="1422" t="s">
        <v>465</v>
      </c>
      <c r="B171" s="1422"/>
      <c r="C171" s="1422"/>
      <c r="D171" s="1422"/>
      <c r="E171" s="1422"/>
      <c r="F171" s="1422"/>
      <c r="G171" s="1422"/>
      <c r="H171" s="1422"/>
      <c r="I171" s="1422"/>
    </row>
    <row r="172" spans="1:9" ht="8.1" customHeight="1">
      <c r="A172" s="288"/>
      <c r="B172" s="287"/>
      <c r="C172" s="287"/>
      <c r="D172" s="287"/>
      <c r="E172" s="287"/>
      <c r="F172" s="287"/>
      <c r="G172" s="287"/>
      <c r="H172" s="287"/>
      <c r="I172" s="287"/>
    </row>
    <row r="173" spans="1:9" ht="63.75" customHeight="1">
      <c r="A173" s="290" t="s">
        <v>424</v>
      </c>
      <c r="B173" s="1413" t="s">
        <v>466</v>
      </c>
      <c r="C173" s="1413"/>
      <c r="D173" s="1413"/>
      <c r="E173" s="1413"/>
      <c r="F173" s="1413"/>
      <c r="G173" s="1413"/>
      <c r="H173" s="1413"/>
      <c r="I173" s="1413"/>
    </row>
    <row r="174" spans="1:9" ht="8.1" customHeight="1">
      <c r="A174" s="292"/>
      <c r="B174" s="287"/>
      <c r="C174" s="287"/>
      <c r="D174" s="287"/>
      <c r="E174" s="287"/>
      <c r="F174" s="287"/>
      <c r="G174" s="287"/>
      <c r="H174" s="287"/>
      <c r="I174" s="287"/>
    </row>
    <row r="175" spans="1:9" ht="36" customHeight="1">
      <c r="A175" s="290" t="s">
        <v>430</v>
      </c>
      <c r="B175" s="1413" t="s">
        <v>882</v>
      </c>
      <c r="C175" s="1413"/>
      <c r="D175" s="1413"/>
      <c r="E175" s="1413"/>
      <c r="F175" s="1413"/>
      <c r="G175" s="1413"/>
      <c r="H175" s="1413"/>
      <c r="I175" s="1413"/>
    </row>
    <row r="176" spans="1:9" ht="8.1" customHeight="1">
      <c r="A176" s="292"/>
      <c r="B176" s="287"/>
      <c r="C176" s="287"/>
      <c r="D176" s="287"/>
      <c r="E176" s="287"/>
      <c r="F176" s="287"/>
      <c r="G176" s="287"/>
      <c r="H176" s="287"/>
      <c r="I176" s="287"/>
    </row>
    <row r="177" spans="1:10" ht="52.5" customHeight="1">
      <c r="A177" s="290" t="s">
        <v>442</v>
      </c>
      <c r="B177" s="1413" t="s">
        <v>467</v>
      </c>
      <c r="C177" s="1413"/>
      <c r="D177" s="1413"/>
      <c r="E177" s="1413"/>
      <c r="F177" s="1413"/>
      <c r="G177" s="1413"/>
      <c r="H177" s="1413"/>
      <c r="I177" s="1413"/>
    </row>
    <row r="178" spans="1:10" ht="8.1" customHeight="1">
      <c r="A178" s="290"/>
      <c r="B178" s="287"/>
      <c r="C178" s="287"/>
      <c r="D178" s="287"/>
      <c r="E178" s="287"/>
      <c r="F178" s="287"/>
      <c r="G178" s="287"/>
      <c r="H178" s="287"/>
      <c r="I178" s="287"/>
    </row>
    <row r="179" spans="1:10" ht="49.5" customHeight="1">
      <c r="A179" s="290" t="s">
        <v>452</v>
      </c>
      <c r="B179" s="1413" t="s">
        <v>468</v>
      </c>
      <c r="C179" s="1413"/>
      <c r="D179" s="1413"/>
      <c r="E179" s="1413"/>
      <c r="F179" s="1413"/>
      <c r="G179" s="1413"/>
      <c r="H179" s="1413"/>
      <c r="I179" s="1413"/>
    </row>
    <row r="180" spans="1:10" ht="8.1" customHeight="1">
      <c r="A180" s="290"/>
      <c r="B180" s="287"/>
      <c r="C180" s="287"/>
      <c r="D180" s="287"/>
      <c r="E180" s="287"/>
      <c r="F180" s="287"/>
      <c r="G180" s="287"/>
      <c r="H180" s="287"/>
      <c r="I180" s="287"/>
    </row>
    <row r="181" spans="1:10" ht="24.75" customHeight="1">
      <c r="A181" s="290" t="s">
        <v>453</v>
      </c>
      <c r="B181" s="1420" t="s">
        <v>883</v>
      </c>
      <c r="C181" s="1420"/>
      <c r="D181" s="1420"/>
      <c r="E181" s="1420"/>
      <c r="F181" s="1420"/>
      <c r="G181" s="1420"/>
      <c r="H181" s="1420"/>
      <c r="I181" s="1420"/>
    </row>
    <row r="182" spans="1:10" ht="8.1" customHeight="1">
      <c r="A182" s="290"/>
      <c r="B182" s="287"/>
      <c r="C182" s="287"/>
      <c r="D182" s="287"/>
      <c r="E182" s="287"/>
      <c r="F182" s="287"/>
      <c r="G182" s="287"/>
      <c r="H182" s="287"/>
      <c r="I182" s="287"/>
    </row>
    <row r="183" spans="1:10" ht="88.5" customHeight="1">
      <c r="A183" s="290" t="s">
        <v>454</v>
      </c>
      <c r="B183" s="1413" t="s">
        <v>469</v>
      </c>
      <c r="C183" s="1413"/>
      <c r="D183" s="1413"/>
      <c r="E183" s="1413"/>
      <c r="F183" s="1413"/>
      <c r="G183" s="1413"/>
      <c r="H183" s="1413"/>
      <c r="I183" s="1413"/>
    </row>
    <row r="184" spans="1:10" ht="8.1" customHeight="1">
      <c r="A184" s="290"/>
      <c r="B184" s="287"/>
      <c r="C184" s="287"/>
      <c r="D184" s="287"/>
      <c r="E184" s="287"/>
      <c r="F184" s="287"/>
      <c r="G184" s="287"/>
      <c r="H184" s="287"/>
      <c r="I184" s="287"/>
    </row>
    <row r="185" spans="1:10" ht="72" customHeight="1">
      <c r="A185" s="290" t="s">
        <v>470</v>
      </c>
      <c r="B185" s="1413" t="s">
        <v>471</v>
      </c>
      <c r="C185" s="1413"/>
      <c r="D185" s="1413"/>
      <c r="E185" s="1413"/>
      <c r="F185" s="1413"/>
      <c r="G185" s="1413"/>
      <c r="H185" s="1413"/>
      <c r="I185" s="1413"/>
    </row>
    <row r="186" spans="1:10" ht="31.5" customHeight="1">
      <c r="A186" s="290"/>
      <c r="B186" s="281"/>
      <c r="C186" s="281"/>
      <c r="D186" s="281"/>
      <c r="E186" s="281"/>
      <c r="F186" s="281"/>
      <c r="G186" s="281"/>
      <c r="H186" s="281"/>
      <c r="I186" s="281"/>
    </row>
    <row r="187" spans="1:10" ht="31.5" customHeight="1">
      <c r="A187" s="290"/>
      <c r="B187" s="281"/>
      <c r="C187" s="281"/>
      <c r="D187" s="281"/>
      <c r="E187" s="281"/>
      <c r="F187" s="281"/>
      <c r="G187" s="281"/>
      <c r="H187" s="281"/>
      <c r="I187" s="281"/>
    </row>
    <row r="188" spans="1:10" ht="21" customHeight="1">
      <c r="A188" s="1310" t="s">
        <v>417</v>
      </c>
      <c r="B188" s="1310"/>
      <c r="C188" s="1310"/>
      <c r="D188" s="1310"/>
      <c r="E188" s="1417" t="s">
        <v>417</v>
      </c>
      <c r="F188" s="1417"/>
      <c r="G188" s="1417"/>
      <c r="H188" s="1417"/>
      <c r="I188" s="1417"/>
      <c r="J188" s="70"/>
    </row>
    <row r="189" spans="1:10" ht="33" customHeight="1">
      <c r="A189" s="1418" t="s">
        <v>418</v>
      </c>
      <c r="B189" s="1418"/>
      <c r="C189" s="1418"/>
      <c r="D189" s="1418"/>
      <c r="E189" s="1419" t="s">
        <v>419</v>
      </c>
      <c r="F189" s="1419"/>
      <c r="G189" s="1419"/>
      <c r="H189" s="1419"/>
      <c r="I189" s="1419"/>
      <c r="J189" s="70"/>
    </row>
    <row r="190" spans="1:10" ht="15.75">
      <c r="A190" s="283" t="s">
        <v>420</v>
      </c>
      <c r="B190" s="284"/>
      <c r="C190" s="284"/>
      <c r="D190" s="284"/>
      <c r="E190" s="284"/>
      <c r="F190" s="284"/>
      <c r="G190" s="284"/>
      <c r="H190" s="284"/>
      <c r="I190" s="285" t="s">
        <v>472</v>
      </c>
      <c r="J190" s="70"/>
    </row>
    <row r="191" spans="1:10" ht="15.75">
      <c r="A191" s="283"/>
      <c r="B191" s="284"/>
      <c r="C191" s="284"/>
      <c r="D191" s="284"/>
      <c r="E191" s="284"/>
      <c r="F191" s="284"/>
      <c r="G191" s="284"/>
      <c r="H191" s="284"/>
      <c r="I191" s="285"/>
      <c r="J191" s="70"/>
    </row>
    <row r="192" spans="1:10" ht="53.25" customHeight="1">
      <c r="A192" s="290" t="s">
        <v>455</v>
      </c>
      <c r="B192" s="1413" t="s">
        <v>473</v>
      </c>
      <c r="C192" s="1413"/>
      <c r="D192" s="1413"/>
      <c r="E192" s="1413"/>
      <c r="F192" s="1413"/>
      <c r="G192" s="1413"/>
      <c r="H192" s="1413"/>
      <c r="I192" s="1413"/>
    </row>
    <row r="193" spans="1:9" ht="15.75">
      <c r="A193" s="288"/>
      <c r="B193" s="287"/>
      <c r="C193" s="287"/>
      <c r="D193" s="287"/>
      <c r="E193" s="287"/>
      <c r="F193" s="287"/>
      <c r="G193" s="287"/>
      <c r="H193" s="287"/>
      <c r="I193" s="287"/>
    </row>
    <row r="194" spans="1:9" ht="21.95" customHeight="1">
      <c r="A194" s="287"/>
      <c r="B194" s="280"/>
      <c r="C194" s="294"/>
      <c r="D194" s="294"/>
      <c r="E194" s="294"/>
      <c r="F194" s="280"/>
      <c r="G194" s="294"/>
      <c r="H194" s="294"/>
      <c r="I194" s="294"/>
    </row>
    <row r="195" spans="1:9" ht="21.95" customHeight="1">
      <c r="A195" s="287"/>
      <c r="B195" s="295" t="s">
        <v>474</v>
      </c>
      <c r="C195" s="295"/>
      <c r="D195" s="295"/>
      <c r="E195" s="295"/>
      <c r="F195" s="295" t="s">
        <v>474</v>
      </c>
      <c r="G195" s="295"/>
      <c r="H195" s="295"/>
      <c r="I195" s="295"/>
    </row>
    <row r="196" spans="1:9" ht="35.25" customHeight="1">
      <c r="A196" s="287"/>
      <c r="B196" s="1414" t="s">
        <v>418</v>
      </c>
      <c r="C196" s="1414"/>
      <c r="D196" s="1414"/>
      <c r="E196" s="1414"/>
      <c r="F196" s="1414" t="s">
        <v>419</v>
      </c>
      <c r="G196" s="1414"/>
      <c r="H196" s="1414"/>
      <c r="I196" s="1414"/>
    </row>
    <row r="197" spans="1:9" ht="21.95" customHeight="1">
      <c r="A197" s="287"/>
      <c r="B197" s="296"/>
      <c r="C197" s="297"/>
      <c r="D197" s="297"/>
      <c r="E197" s="297"/>
      <c r="F197" s="298"/>
      <c r="G197" s="298"/>
      <c r="H197" s="298"/>
      <c r="I197" s="298"/>
    </row>
    <row r="198" spans="1:9" ht="21.95" customHeight="1">
      <c r="A198" s="287"/>
      <c r="B198" s="1310" t="s">
        <v>475</v>
      </c>
      <c r="C198" s="1310"/>
      <c r="D198" s="1310"/>
      <c r="E198" s="1310"/>
      <c r="F198" s="1310" t="s">
        <v>475</v>
      </c>
      <c r="G198" s="1310"/>
      <c r="H198" s="1310"/>
      <c r="I198" s="1310"/>
    </row>
    <row r="199" spans="1:9" ht="21.95" customHeight="1">
      <c r="A199" s="287"/>
      <c r="B199" s="280"/>
      <c r="C199" s="297"/>
      <c r="D199" s="297"/>
      <c r="E199" s="297"/>
      <c r="F199" s="280"/>
      <c r="G199" s="297"/>
      <c r="H199" s="297"/>
      <c r="I199" s="297"/>
    </row>
    <row r="200" spans="1:9" ht="21.95" customHeight="1">
      <c r="A200" s="287"/>
      <c r="B200" s="280"/>
      <c r="C200" s="297"/>
      <c r="D200" s="297"/>
      <c r="E200" s="297"/>
      <c r="F200" s="280"/>
      <c r="G200" s="297"/>
      <c r="H200" s="297"/>
      <c r="I200" s="297"/>
    </row>
    <row r="201" spans="1:9" ht="24.75" customHeight="1">
      <c r="A201" s="287"/>
      <c r="B201" s="284" t="s">
        <v>476</v>
      </c>
      <c r="C201" s="299"/>
      <c r="D201" s="284"/>
      <c r="E201" s="284"/>
      <c r="F201" s="1415" t="s">
        <v>476</v>
      </c>
      <c r="G201" s="1416"/>
      <c r="H201" s="1416"/>
      <c r="I201" s="1416"/>
    </row>
    <row r="202" spans="1:9" ht="21.95" customHeight="1">
      <c r="A202" s="287"/>
      <c r="B202" s="284" t="s">
        <v>6</v>
      </c>
      <c r="C202" s="299"/>
      <c r="D202" s="284"/>
      <c r="E202" s="284"/>
      <c r="F202" s="1415" t="s">
        <v>6</v>
      </c>
      <c r="G202" s="1416"/>
      <c r="H202" s="1416"/>
      <c r="I202" s="1416"/>
    </row>
    <row r="203" spans="1:9" ht="21.95" customHeight="1">
      <c r="A203" s="287"/>
      <c r="B203" s="295"/>
      <c r="C203" s="297"/>
      <c r="D203" s="297"/>
      <c r="E203" s="297"/>
      <c r="F203" s="295"/>
      <c r="G203" s="297"/>
      <c r="H203" s="297"/>
      <c r="I203" s="297"/>
    </row>
    <row r="204" spans="1:9" ht="21.95" customHeight="1">
      <c r="A204" s="287"/>
      <c r="B204" s="1310" t="s">
        <v>477</v>
      </c>
      <c r="C204" s="1310"/>
      <c r="D204" s="1310"/>
      <c r="E204" s="1310"/>
      <c r="F204" s="1310" t="s">
        <v>477</v>
      </c>
      <c r="G204" s="1310"/>
      <c r="H204" s="1310"/>
      <c r="I204" s="1310"/>
    </row>
    <row r="205" spans="1:9" ht="21.95" customHeight="1">
      <c r="A205" s="287"/>
      <c r="B205" s="284" t="s">
        <v>476</v>
      </c>
      <c r="C205" s="284"/>
      <c r="D205" s="284"/>
      <c r="E205" s="284"/>
      <c r="F205" s="284" t="s">
        <v>476</v>
      </c>
      <c r="G205" s="295"/>
      <c r="H205" s="295"/>
      <c r="I205" s="295"/>
    </row>
    <row r="206" spans="1:9" ht="21.95" customHeight="1">
      <c r="A206" s="287"/>
      <c r="B206" s="284" t="s">
        <v>6</v>
      </c>
      <c r="C206" s="284"/>
      <c r="D206" s="284"/>
      <c r="E206" s="284"/>
      <c r="F206" s="284" t="s">
        <v>6</v>
      </c>
      <c r="G206" s="287"/>
      <c r="H206" s="287"/>
      <c r="I206" s="287"/>
    </row>
    <row r="207" spans="1:9" ht="21.95" customHeight="1">
      <c r="A207" s="287"/>
      <c r="B207" s="287"/>
      <c r="C207" s="287"/>
      <c r="D207" s="287"/>
      <c r="E207" s="287"/>
      <c r="F207" s="287"/>
      <c r="G207" s="287"/>
      <c r="H207" s="287"/>
      <c r="I207" s="287"/>
    </row>
    <row r="208" spans="1:9" ht="21.95" customHeight="1">
      <c r="A208" s="287"/>
      <c r="B208" s="1310" t="s">
        <v>552</v>
      </c>
      <c r="C208" s="1310"/>
      <c r="D208" s="1310"/>
      <c r="E208" s="1310"/>
      <c r="F208" s="1310" t="s">
        <v>552</v>
      </c>
      <c r="G208" s="1310"/>
      <c r="H208" s="1310"/>
      <c r="I208" s="1310"/>
    </row>
    <row r="209" spans="1:9" ht="21.95" customHeight="1">
      <c r="A209" s="287"/>
      <c r="B209" s="284" t="s">
        <v>476</v>
      </c>
      <c r="C209" s="284"/>
      <c r="D209" s="284"/>
      <c r="E209" s="284"/>
      <c r="F209" s="284" t="s">
        <v>476</v>
      </c>
      <c r="G209" s="295"/>
      <c r="H209" s="295"/>
      <c r="I209" s="295"/>
    </row>
    <row r="210" spans="1:9" ht="21.95" customHeight="1">
      <c r="A210" s="287"/>
      <c r="B210" s="284" t="s">
        <v>6</v>
      </c>
      <c r="C210" s="284"/>
      <c r="D210" s="284"/>
      <c r="E210" s="284"/>
      <c r="F210" s="284" t="s">
        <v>6</v>
      </c>
      <c r="G210" s="287"/>
      <c r="H210" s="287"/>
      <c r="I210" s="287"/>
    </row>
    <row r="211" spans="1:9" ht="21.95" customHeight="1">
      <c r="A211" s="287"/>
      <c r="B211" s="284"/>
      <c r="C211" s="284"/>
      <c r="D211" s="284"/>
      <c r="E211" s="284"/>
      <c r="F211" s="284"/>
      <c r="G211" s="287"/>
      <c r="H211" s="287"/>
      <c r="I211" s="287"/>
    </row>
    <row r="212" spans="1:9" ht="21.95" customHeight="1">
      <c r="A212" s="287"/>
      <c r="B212" s="284"/>
      <c r="C212" s="284"/>
      <c r="D212" s="284"/>
      <c r="E212" s="284"/>
      <c r="F212" s="284"/>
      <c r="G212" s="287"/>
      <c r="H212" s="287"/>
      <c r="I212" s="287"/>
    </row>
    <row r="213" spans="1:9" ht="21.95" customHeight="1">
      <c r="A213" s="287"/>
      <c r="B213" s="284"/>
      <c r="C213" s="284"/>
      <c r="D213" s="284"/>
      <c r="E213" s="284"/>
      <c r="F213" s="284"/>
      <c r="G213" s="287"/>
      <c r="H213" s="287"/>
      <c r="I213" s="287"/>
    </row>
    <row r="214" spans="1:9" ht="21.95" customHeight="1">
      <c r="A214" s="287"/>
      <c r="B214" s="284"/>
      <c r="C214" s="284"/>
      <c r="D214" s="284"/>
      <c r="E214" s="284"/>
      <c r="F214" s="284"/>
      <c r="G214" s="287"/>
      <c r="H214" s="287"/>
      <c r="I214" s="287"/>
    </row>
    <row r="215" spans="1:9" ht="21.95" customHeight="1">
      <c r="A215" s="287"/>
      <c r="B215" s="284"/>
      <c r="C215" s="284"/>
      <c r="D215" s="284"/>
      <c r="E215" s="284"/>
      <c r="F215" s="284"/>
      <c r="G215" s="287"/>
      <c r="H215" s="287"/>
      <c r="I215" s="287"/>
    </row>
    <row r="216" spans="1:9" ht="21.95" customHeight="1">
      <c r="A216" s="287"/>
      <c r="B216" s="284"/>
      <c r="C216" s="284"/>
      <c r="D216" s="284"/>
      <c r="E216" s="284"/>
      <c r="F216" s="284"/>
      <c r="G216" s="287"/>
      <c r="H216" s="287"/>
      <c r="I216" s="287"/>
    </row>
    <row r="217" spans="1:9" ht="21.95" customHeight="1">
      <c r="A217" s="287"/>
      <c r="B217" s="284"/>
      <c r="C217" s="284"/>
      <c r="D217" s="284"/>
      <c r="E217" s="284"/>
      <c r="F217" s="284"/>
      <c r="G217" s="287"/>
      <c r="H217" s="287"/>
      <c r="I217" s="287"/>
    </row>
    <row r="218" spans="1:9" ht="21.95" customHeight="1">
      <c r="A218" s="287"/>
      <c r="B218" s="284"/>
      <c r="C218" s="284"/>
      <c r="D218" s="284"/>
      <c r="E218" s="284"/>
      <c r="F218" s="284"/>
      <c r="G218" s="287"/>
      <c r="H218" s="287"/>
      <c r="I218" s="287"/>
    </row>
    <row r="219" spans="1:9" ht="21.95" customHeight="1">
      <c r="A219" s="287"/>
      <c r="B219" s="284"/>
      <c r="C219" s="284"/>
      <c r="D219" s="284"/>
      <c r="E219" s="284"/>
      <c r="F219" s="284"/>
      <c r="G219" s="287"/>
      <c r="H219" s="287"/>
      <c r="I219" s="287"/>
    </row>
    <row r="220" spans="1:9" ht="21.95" customHeight="1">
      <c r="A220" s="287"/>
      <c r="B220" s="284"/>
      <c r="C220" s="284"/>
      <c r="D220" s="284"/>
      <c r="E220" s="284"/>
      <c r="F220" s="284"/>
      <c r="G220" s="287"/>
      <c r="H220" s="287"/>
      <c r="I220" s="287"/>
    </row>
    <row r="221" spans="1:9" ht="21.95" customHeight="1">
      <c r="A221" s="287"/>
      <c r="B221" s="284"/>
      <c r="C221" s="284"/>
      <c r="D221" s="284"/>
      <c r="E221" s="284"/>
      <c r="F221" s="284"/>
      <c r="G221" s="287"/>
      <c r="H221" s="287"/>
      <c r="I221" s="287"/>
    </row>
    <row r="222" spans="1:9" ht="21.95" customHeight="1">
      <c r="A222" s="287"/>
      <c r="B222" s="284"/>
      <c r="C222" s="284"/>
      <c r="D222" s="284"/>
      <c r="E222" s="284"/>
      <c r="F222" s="284"/>
      <c r="G222" s="287"/>
      <c r="H222" s="287"/>
      <c r="I222" s="287"/>
    </row>
    <row r="223" spans="1:9" ht="15.75" customHeight="1">
      <c r="A223" s="287"/>
      <c r="B223" s="284"/>
      <c r="C223" s="284"/>
      <c r="D223" s="284"/>
      <c r="E223" s="284"/>
      <c r="F223" s="284"/>
      <c r="G223" s="287"/>
      <c r="H223" s="287"/>
      <c r="I223" s="287"/>
    </row>
    <row r="224" spans="1:9" ht="15.75">
      <c r="A224" s="300"/>
      <c r="B224" s="300"/>
      <c r="C224" s="300"/>
      <c r="D224" s="300"/>
      <c r="E224" s="300"/>
      <c r="F224" s="300"/>
      <c r="G224" s="300"/>
      <c r="H224" s="300"/>
      <c r="I224" s="300"/>
    </row>
    <row r="225" spans="1:9" ht="15.75">
      <c r="A225" s="283" t="s">
        <v>420</v>
      </c>
      <c r="B225" s="284"/>
      <c r="C225" s="284"/>
      <c r="D225" s="284"/>
      <c r="E225" s="284"/>
      <c r="F225" s="284"/>
      <c r="G225" s="284"/>
      <c r="H225" s="284"/>
      <c r="I225" s="285" t="s">
        <v>478</v>
      </c>
    </row>
    <row r="226" spans="1:9" ht="15.75">
      <c r="A226" s="287"/>
      <c r="B226" s="287"/>
      <c r="C226" s="287"/>
      <c r="D226" s="287"/>
      <c r="E226" s="287"/>
      <c r="F226" s="287"/>
      <c r="G226" s="287"/>
      <c r="H226" s="287"/>
      <c r="I226" s="287"/>
    </row>
    <row r="227" spans="1:9" ht="15.75">
      <c r="A227" s="287"/>
      <c r="B227" s="287"/>
      <c r="C227" s="287"/>
      <c r="D227" s="287"/>
      <c r="E227" s="287"/>
      <c r="F227" s="287"/>
      <c r="G227" s="287"/>
      <c r="H227" s="287"/>
      <c r="I227" s="287"/>
    </row>
    <row r="228" spans="1:9" ht="15.75">
      <c r="A228" s="287"/>
      <c r="B228" s="287"/>
      <c r="C228" s="287"/>
      <c r="D228" s="287"/>
      <c r="E228" s="287"/>
      <c r="F228" s="287"/>
      <c r="G228" s="287"/>
      <c r="H228" s="287"/>
      <c r="I228" s="287"/>
    </row>
    <row r="229" spans="1:9" ht="15.75">
      <c r="A229" s="287"/>
      <c r="B229" s="287"/>
      <c r="C229" s="287"/>
      <c r="D229" s="287"/>
      <c r="E229" s="287"/>
      <c r="F229" s="287"/>
      <c r="G229" s="287"/>
      <c r="H229" s="287"/>
      <c r="I229" s="287"/>
    </row>
    <row r="230" spans="1:9" ht="15.75">
      <c r="A230" s="287"/>
      <c r="B230" s="287"/>
      <c r="C230" s="287"/>
      <c r="D230" s="287"/>
      <c r="E230" s="287"/>
      <c r="F230" s="287"/>
      <c r="G230" s="287"/>
      <c r="H230" s="287"/>
      <c r="I230" s="287"/>
    </row>
    <row r="231" spans="1:9" ht="15.75">
      <c r="A231" s="287"/>
      <c r="B231" s="287"/>
      <c r="C231" s="287"/>
      <c r="D231" s="287"/>
      <c r="E231" s="287"/>
      <c r="F231" s="287"/>
      <c r="G231" s="287"/>
      <c r="H231" s="287"/>
      <c r="I231" s="287"/>
    </row>
    <row r="232" spans="1:9" ht="15.75">
      <c r="A232" s="287"/>
      <c r="B232" s="287"/>
      <c r="C232" s="287"/>
      <c r="D232" s="287"/>
      <c r="E232" s="287"/>
      <c r="F232" s="287"/>
      <c r="G232" s="287"/>
      <c r="H232" s="287"/>
      <c r="I232" s="287"/>
    </row>
    <row r="233" spans="1:9" ht="15.75">
      <c r="A233" s="287"/>
      <c r="B233" s="287"/>
      <c r="C233" s="287"/>
      <c r="D233" s="287"/>
      <c r="E233" s="287"/>
      <c r="F233" s="287"/>
      <c r="G233" s="287"/>
      <c r="H233" s="287"/>
      <c r="I233" s="287"/>
    </row>
    <row r="234" spans="1:9" ht="15.75">
      <c r="A234" s="287"/>
      <c r="B234" s="287"/>
      <c r="C234" s="287"/>
      <c r="D234" s="287"/>
      <c r="E234" s="287"/>
      <c r="F234" s="287"/>
      <c r="G234" s="287"/>
      <c r="H234" s="287"/>
      <c r="I234" s="287"/>
    </row>
    <row r="235" spans="1:9" ht="15.75">
      <c r="A235" s="287"/>
      <c r="B235" s="287"/>
      <c r="C235" s="287"/>
      <c r="D235" s="287"/>
      <c r="E235" s="287"/>
      <c r="F235" s="287"/>
      <c r="G235" s="287"/>
      <c r="H235" s="287"/>
      <c r="I235" s="287"/>
    </row>
    <row r="236" spans="1:9" ht="15.75">
      <c r="A236" s="287"/>
      <c r="B236" s="287"/>
      <c r="C236" s="287"/>
      <c r="D236" s="287"/>
      <c r="E236" s="287"/>
      <c r="F236" s="287"/>
      <c r="G236" s="287"/>
      <c r="H236" s="287"/>
      <c r="I236" s="287"/>
    </row>
    <row r="237" spans="1:9" ht="15.75">
      <c r="A237" s="287"/>
      <c r="B237" s="287"/>
      <c r="C237" s="287"/>
      <c r="D237" s="287"/>
      <c r="E237" s="287"/>
      <c r="F237" s="287"/>
      <c r="G237" s="287"/>
      <c r="H237" s="287"/>
      <c r="I237" s="287"/>
    </row>
    <row r="238" spans="1:9" ht="15.75">
      <c r="A238" s="287"/>
      <c r="B238" s="287"/>
      <c r="C238" s="287"/>
      <c r="D238" s="287"/>
      <c r="E238" s="287"/>
      <c r="F238" s="287"/>
      <c r="G238" s="287"/>
      <c r="H238" s="287"/>
      <c r="I238" s="287"/>
    </row>
  </sheetData>
  <sheetProtection password="CCB7" sheet="1" objects="1" scenarios="1" formatColumns="0" formatRows="0" selectLockedCells="1"/>
  <customSheetViews>
    <customSheetView guid="{F8DC905B-04E9-41D7-B695-0DB8D092215B}" scale="115" showPageBreaks="1" fitToPage="1" printArea="1" view="pageBreakPreview" topLeftCell="A46">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1"/>
      <headerFooter alignWithMargins="0">
        <oddFooter>&amp;C&amp;A</oddFooter>
      </headerFooter>
    </customSheetView>
    <customSheetView guid="{9E4D8F37-E7CE-4C8B-856D-527A9B5DC972}" scale="115" showPageBreaks="1" fitToPage="1" printArea="1" view="pageBreakPreview" topLeftCell="A52">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3836A67F-51F8-4B52-B51D-937DC398CD1F}" scale="115" showPageBreaks="1" fitToPage="1" printArea="1" view="pageBreakPreview" topLeftCell="A46">
      <selection activeCell="A22" sqref="A22:E22"/>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4"/>
      <headerFooter alignWithMargins="0">
        <oddFooter>&amp;C&amp;A</oddFooter>
      </headerFooter>
    </customSheetView>
    <customSheetView guid="{5476C51C-4037-4B28-A818-10D7CDF0C66A}" scale="115" showPageBreaks="1" fitToPage="1" printArea="1" view="pageBreakPreview" topLeftCell="A142">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5"/>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6"/>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1"/>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2"/>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3"/>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4"/>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5"/>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6"/>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1"/>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2"/>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3"/>
      <headerFooter alignWithMargins="0">
        <oddFooter>&amp;C&amp;A</oddFooter>
      </headerFooter>
    </customSheetView>
    <customSheetView guid="{C8E5EF83-4BB4-40EF-BFD0-5A86E8183F6D}" scale="115" showPageBreaks="1" fitToPage="1" printArea="1" view="pageBreakPreview" topLeftCell="A52">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4"/>
      <headerFooter alignWithMargins="0">
        <oddFooter>&amp;C&amp;A</oddFooter>
      </headerFooter>
    </customSheetView>
  </customSheetViews>
  <mergeCells count="121">
    <mergeCell ref="B66:I66"/>
    <mergeCell ref="A68:I68"/>
    <mergeCell ref="B70:I70"/>
    <mergeCell ref="A72:D72"/>
    <mergeCell ref="E72:I72"/>
    <mergeCell ref="A73:D73"/>
    <mergeCell ref="C64:I64"/>
    <mergeCell ref="A50:I50"/>
    <mergeCell ref="A52:I52"/>
    <mergeCell ref="A54:I54"/>
    <mergeCell ref="C60:I60"/>
    <mergeCell ref="C62:I62"/>
    <mergeCell ref="E73:I73"/>
    <mergeCell ref="A47:D47"/>
    <mergeCell ref="E47:I47"/>
    <mergeCell ref="A48:D48"/>
    <mergeCell ref="E48:I48"/>
    <mergeCell ref="A56:I56"/>
    <mergeCell ref="B58:I58"/>
    <mergeCell ref="A31:I31"/>
    <mergeCell ref="A32:I32"/>
    <mergeCell ref="A33:I33"/>
    <mergeCell ref="A34:I34"/>
    <mergeCell ref="A35:I35"/>
    <mergeCell ref="A40:I40"/>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27:I127"/>
    <mergeCell ref="A129:I129"/>
    <mergeCell ref="A110:I110"/>
    <mergeCell ref="B112:I112"/>
    <mergeCell ref="A115:D115"/>
    <mergeCell ref="E115:I115"/>
    <mergeCell ref="A116:D116"/>
    <mergeCell ref="E116:I116"/>
    <mergeCell ref="B143:I143"/>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75:I175"/>
    <mergeCell ref="F198:I198"/>
    <mergeCell ref="B177:I177"/>
    <mergeCell ref="B179:I179"/>
    <mergeCell ref="B183:I183"/>
    <mergeCell ref="B185:I185"/>
    <mergeCell ref="A188:D188"/>
    <mergeCell ref="E188:I188"/>
    <mergeCell ref="A189:D189"/>
    <mergeCell ref="E189:I189"/>
    <mergeCell ref="B181:I181"/>
    <mergeCell ref="B204:E204"/>
    <mergeCell ref="F204:I204"/>
    <mergeCell ref="B208:E208"/>
    <mergeCell ref="F208:I208"/>
    <mergeCell ref="B192:I192"/>
    <mergeCell ref="B196:E196"/>
    <mergeCell ref="F196:I196"/>
    <mergeCell ref="B198:E198"/>
    <mergeCell ref="F201:I201"/>
    <mergeCell ref="F202:I202"/>
  </mergeCells>
  <printOptions horizontalCentered="1"/>
  <pageMargins left="0.75" right="0.75" top="0.68" bottom="0.19" header="0.5" footer="0.15"/>
  <pageSetup paperSize="9" scale="89" fitToHeight="0" orientation="portrait" r:id="rId25"/>
  <headerFooter alignWithMargins="0">
    <oddFooter>&amp;C&amp;A</oddFooter>
  </headerFooter>
  <rowBreaks count="7" manualBreakCount="7">
    <brk id="49" max="8" man="1"/>
    <brk id="74" max="8" man="1"/>
    <brk id="94" max="8" man="1"/>
    <brk id="117" max="8" man="1"/>
    <brk id="140" max="8" man="1"/>
    <brk id="158" max="8" man="1"/>
    <brk id="190" max="8" man="1"/>
  </rowBreaks>
  <drawing r:id="rId26"/>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indexed="24"/>
    <pageSetUpPr fitToPage="1"/>
  </sheetPr>
  <dimension ref="A1:AE123"/>
  <sheetViews>
    <sheetView showGridLines="0" view="pageBreakPreview" zoomScale="110" zoomScaleNormal="100" zoomScaleSheetLayoutView="110" workbookViewId="0">
      <selection activeCell="E21" sqref="E21"/>
    </sheetView>
  </sheetViews>
  <sheetFormatPr defaultRowHeight="16.5"/>
  <cols>
    <col min="1" max="1" width="12.140625" style="30" customWidth="1"/>
    <col min="2" max="2" width="36.42578125" style="30" customWidth="1"/>
    <col min="3" max="3" width="11.42578125" style="30" customWidth="1"/>
    <col min="4" max="4" width="15.42578125" style="30" customWidth="1"/>
    <col min="5" max="5" width="39.28515625" style="43" customWidth="1"/>
    <col min="6" max="7" width="9.140625" style="234"/>
    <col min="8" max="8" width="0" style="234" hidden="1" customWidth="1"/>
    <col min="9" max="11" width="9.140625" style="234"/>
    <col min="12" max="12" width="0" style="234" hidden="1" customWidth="1"/>
    <col min="13" max="13" width="35.42578125" style="234" hidden="1" customWidth="1"/>
    <col min="14" max="14" width="0" style="234" hidden="1" customWidth="1"/>
    <col min="15" max="31" width="9.140625" style="234"/>
    <col min="32" max="16384" width="9.140625" style="26"/>
  </cols>
  <sheetData>
    <row r="1" spans="1:31" ht="24" customHeight="1">
      <c r="A1" s="1201" t="str">
        <f>'Attach 3(JV)'!A1</f>
        <v>Specification No. :CC-CS/973-SR2/RT-4089/3/G1</v>
      </c>
      <c r="B1" s="1201"/>
      <c r="C1" s="1201"/>
      <c r="D1" s="1201"/>
      <c r="E1" s="379" t="str">
        <f>"Attachment-15 " &amp; 'Attach 3(JV)'!AT1</f>
        <v xml:space="preserve">Attachment-15 </v>
      </c>
      <c r="F1" s="233"/>
      <c r="G1" s="233"/>
      <c r="H1" s="233"/>
      <c r="I1" s="233"/>
      <c r="J1" s="233"/>
      <c r="K1" s="233"/>
      <c r="L1" s="233"/>
      <c r="M1" s="233"/>
      <c r="N1" s="233"/>
      <c r="O1" s="233"/>
      <c r="P1" s="233"/>
      <c r="Q1" s="233"/>
      <c r="R1" s="233"/>
      <c r="S1" s="233"/>
      <c r="T1" s="233"/>
      <c r="U1" s="233"/>
      <c r="V1" s="233"/>
      <c r="W1" s="233"/>
      <c r="X1" s="233"/>
      <c r="Y1" s="233"/>
      <c r="Z1" s="233"/>
      <c r="AA1" s="233"/>
      <c r="AB1" s="233"/>
      <c r="AC1" s="233"/>
      <c r="AD1" s="233"/>
      <c r="AE1" s="233"/>
    </row>
    <row r="2" spans="1:31" ht="12" customHeight="1"/>
    <row r="3" spans="1:31" ht="78.75" customHeight="1">
      <c r="A3" s="1378" t="str">
        <f>Basic!B1</f>
        <v xml:space="preserve">Reactor Package RT-13 for (i) 4X110MVAR, 765kV, 1 Ph. Reactors at Narendra (New) SS under Transmission Scheme for Solar Energy Zone in Gadag (2500 MW), Karnataka-Part B &amp; (ii) 6X110MVAR, 765kV, 1 Ph. Reactors at Narendra (New) SS under Common Transmission System Strengthening in Southern Region for enabling evacuation and export of power from Solar &amp; Wind Energy Zones in Southern Region
</v>
      </c>
      <c r="B3" s="1379"/>
      <c r="C3" s="1379"/>
      <c r="D3" s="1379"/>
      <c r="E3" s="1379"/>
      <c r="F3" s="233"/>
      <c r="G3" s="233"/>
      <c r="H3" s="233"/>
      <c r="I3" s="233"/>
      <c r="J3" s="233"/>
      <c r="K3" s="233"/>
      <c r="L3" s="233"/>
      <c r="M3" s="233"/>
      <c r="N3" s="233"/>
      <c r="O3" s="233"/>
      <c r="P3" s="233"/>
      <c r="Q3" s="233"/>
      <c r="R3" s="233"/>
      <c r="S3" s="233"/>
      <c r="T3" s="233"/>
      <c r="U3" s="233"/>
      <c r="V3" s="233"/>
      <c r="W3" s="233"/>
      <c r="X3" s="233"/>
      <c r="Y3" s="233"/>
      <c r="Z3" s="233"/>
      <c r="AA3" s="233"/>
      <c r="AB3" s="233"/>
      <c r="AC3" s="233"/>
      <c r="AD3" s="233"/>
      <c r="AE3" s="233"/>
    </row>
    <row r="4" spans="1:31" ht="9" customHeight="1">
      <c r="A4" s="29"/>
      <c r="F4" s="233"/>
      <c r="G4" s="233"/>
      <c r="H4" s="233"/>
      <c r="I4" s="233"/>
      <c r="J4" s="233"/>
      <c r="K4" s="233"/>
      <c r="L4" s="233"/>
      <c r="M4" s="233"/>
      <c r="N4" s="233"/>
      <c r="O4" s="233"/>
      <c r="P4" s="233"/>
      <c r="Q4" s="233"/>
      <c r="R4" s="233"/>
      <c r="S4" s="233"/>
      <c r="T4" s="233"/>
      <c r="U4" s="233"/>
      <c r="V4" s="233"/>
      <c r="W4" s="233"/>
      <c r="X4" s="233"/>
      <c r="Y4" s="233"/>
      <c r="Z4" s="233"/>
      <c r="AA4" s="233"/>
      <c r="AB4" s="233"/>
      <c r="AC4" s="233"/>
      <c r="AD4" s="233"/>
      <c r="AE4" s="233"/>
    </row>
    <row r="5" spans="1:31" ht="32.25" customHeight="1">
      <c r="A5" s="1456" t="s">
        <v>515</v>
      </c>
      <c r="B5" s="1456"/>
      <c r="C5" s="1456"/>
      <c r="D5" s="1456"/>
      <c r="E5" s="1456"/>
      <c r="F5" s="233"/>
      <c r="G5" s="233"/>
      <c r="H5" s="233"/>
      <c r="I5" s="233"/>
      <c r="J5" s="233"/>
      <c r="K5" s="233"/>
      <c r="L5" s="233"/>
      <c r="M5" s="233"/>
      <c r="N5" s="233"/>
      <c r="O5" s="233"/>
      <c r="P5" s="233"/>
      <c r="Q5" s="233"/>
      <c r="R5" s="233"/>
      <c r="S5" s="233"/>
      <c r="T5" s="233"/>
      <c r="U5" s="233"/>
      <c r="V5" s="233"/>
      <c r="W5" s="233"/>
      <c r="X5" s="233"/>
      <c r="Y5" s="233"/>
      <c r="Z5" s="233"/>
      <c r="AA5" s="233"/>
      <c r="AB5" s="233"/>
      <c r="AC5" s="233"/>
      <c r="AD5" s="233"/>
      <c r="AE5" s="233"/>
    </row>
    <row r="6" spans="1:31" ht="6" customHeight="1">
      <c r="A6" s="33"/>
      <c r="F6" s="233"/>
      <c r="G6" s="233"/>
      <c r="H6" s="233"/>
      <c r="I6" s="233"/>
      <c r="J6" s="233"/>
      <c r="K6" s="233"/>
      <c r="L6" s="233"/>
      <c r="M6" s="233"/>
      <c r="N6" s="233"/>
      <c r="O6" s="233"/>
      <c r="P6" s="233"/>
      <c r="Q6" s="233"/>
      <c r="R6" s="233"/>
      <c r="S6" s="233"/>
      <c r="T6" s="233"/>
      <c r="U6" s="233"/>
      <c r="V6" s="233"/>
      <c r="W6" s="233"/>
      <c r="X6" s="233"/>
      <c r="Y6" s="233"/>
      <c r="Z6" s="233"/>
      <c r="AA6" s="233"/>
      <c r="AB6" s="233"/>
      <c r="AC6" s="233"/>
      <c r="AD6" s="233"/>
      <c r="AE6" s="233"/>
    </row>
    <row r="7" spans="1:31" ht="20.100000000000001" customHeight="1">
      <c r="A7" s="34"/>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row>
    <row r="8" spans="1:31" ht="36" customHeight="1">
      <c r="A8" s="975" t="str">
        <f>'Attach 3(JV)'!A7</f>
        <v>Bidder’s Name and Address :</v>
      </c>
      <c r="B8" s="975"/>
      <c r="C8" s="975"/>
      <c r="D8" s="975"/>
      <c r="E8" s="16" t="str">
        <f>'Attach 3(JV)'!E7</f>
        <v>To:</v>
      </c>
      <c r="F8" s="233"/>
      <c r="G8" s="233"/>
      <c r="H8" s="233"/>
      <c r="I8" s="233"/>
      <c r="J8" s="233"/>
      <c r="K8" s="233"/>
      <c r="L8" s="233"/>
      <c r="M8" s="233"/>
      <c r="N8" s="233"/>
      <c r="O8" s="233"/>
      <c r="P8" s="233"/>
      <c r="Q8" s="233"/>
      <c r="R8" s="233"/>
      <c r="S8" s="233"/>
      <c r="T8" s="233"/>
      <c r="U8" s="233"/>
      <c r="V8" s="233"/>
      <c r="W8" s="233"/>
      <c r="X8" s="233"/>
      <c r="Y8" s="233"/>
      <c r="Z8" s="233"/>
      <c r="AA8" s="233"/>
      <c r="AB8" s="233"/>
      <c r="AC8" s="233"/>
      <c r="AD8" s="233"/>
      <c r="AE8" s="233"/>
    </row>
    <row r="9" spans="1:31" ht="36" customHeight="1">
      <c r="A9" s="1313" t="str">
        <f>'Attach 3(JV)'!A8</f>
        <v/>
      </c>
      <c r="B9" s="1313"/>
      <c r="C9" s="515"/>
      <c r="D9" s="515"/>
      <c r="E9" s="78" t="str">
        <f>'Attach 3(JV)'!E8</f>
        <v>Contract Services</v>
      </c>
      <c r="F9" s="233"/>
      <c r="G9" s="233"/>
      <c r="H9" s="233"/>
      <c r="I9" s="233"/>
      <c r="J9" s="233"/>
      <c r="K9" s="233"/>
      <c r="L9" s="233"/>
      <c r="M9" s="233"/>
      <c r="N9" s="233"/>
      <c r="O9" s="233"/>
      <c r="P9" s="233"/>
      <c r="Q9" s="233"/>
      <c r="R9" s="233"/>
      <c r="S9" s="233"/>
      <c r="T9" s="233"/>
      <c r="U9" s="233"/>
      <c r="V9" s="233"/>
      <c r="W9" s="233"/>
      <c r="X9" s="233"/>
      <c r="Y9" s="233"/>
      <c r="Z9" s="233"/>
      <c r="AA9" s="233"/>
      <c r="AB9" s="233"/>
      <c r="AC9" s="233"/>
      <c r="AD9" s="233"/>
      <c r="AE9" s="233"/>
    </row>
    <row r="10" spans="1:31" ht="20.100000000000001" customHeight="1">
      <c r="A10" s="14" t="s">
        <v>354</v>
      </c>
      <c r="B10" s="1457" t="str">
        <f>'Attach 3(JV)'!B9:D9</f>
        <v>aa</v>
      </c>
      <c r="C10" s="1457"/>
      <c r="D10" s="1457"/>
      <c r="E10" s="78" t="str">
        <f>'Attach 3(JV)'!E9</f>
        <v>Power Grid Corporation of India Ltd.,</v>
      </c>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row>
    <row r="11" spans="1:31" ht="20.100000000000001" customHeight="1">
      <c r="A11" s="14" t="s">
        <v>356</v>
      </c>
      <c r="B11" s="1309" t="str">
        <f>'Attach 3(JV)'!B10:D10</f>
        <v>bb</v>
      </c>
      <c r="C11" s="1309"/>
      <c r="D11" s="1309"/>
      <c r="E11" s="78" t="str">
        <f>'Attach 3(JV)'!E10</f>
        <v>"Saudamini", Plot No. 2, Sector 29</v>
      </c>
      <c r="F11" s="233"/>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c r="AD11" s="233"/>
      <c r="AE11" s="233"/>
    </row>
    <row r="12" spans="1:31" ht="17.25" customHeight="1">
      <c r="B12" s="1309" t="str">
        <f>'Attach 3(JV)'!B11:D11</f>
        <v>cc</v>
      </c>
      <c r="C12" s="1309"/>
      <c r="D12" s="1309"/>
      <c r="E12" s="78" t="str">
        <f>'Attach 3(JV)'!E11</f>
        <v>Gurgaon (Haryana) - 122001</v>
      </c>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row>
    <row r="13" spans="1:31" ht="17.25" customHeight="1">
      <c r="A13" s="33"/>
      <c r="B13" s="1309" t="str">
        <f>'Attach 3(JV)'!B12</f>
        <v>dd</v>
      </c>
      <c r="C13" s="1309"/>
      <c r="D13" s="1309"/>
      <c r="E13" s="78"/>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row>
    <row r="14" spans="1:31" ht="13.5" customHeight="1">
      <c r="A14" s="33"/>
      <c r="B14" s="1309"/>
      <c r="C14" s="1309"/>
      <c r="D14" s="1309"/>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c r="AD14" s="233"/>
      <c r="AE14" s="233"/>
    </row>
    <row r="15" spans="1:31" ht="17.25" customHeight="1">
      <c r="A15" s="30" t="s">
        <v>349</v>
      </c>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row>
    <row r="16" spans="1:31" ht="8.25" hidden="1" customHeight="1">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row>
    <row r="17" spans="1:31" ht="56.25" customHeight="1">
      <c r="A17" s="235" t="s">
        <v>402</v>
      </c>
      <c r="B17" s="1380" t="s">
        <v>403</v>
      </c>
      <c r="C17" s="1380"/>
      <c r="D17" s="1380"/>
      <c r="E17" s="1380"/>
      <c r="F17" s="233"/>
      <c r="G17" s="233"/>
      <c r="H17" s="233"/>
      <c r="I17" s="233"/>
      <c r="J17" s="233"/>
      <c r="K17" s="233"/>
      <c r="L17" s="233"/>
      <c r="M17" s="233"/>
      <c r="N17" s="233"/>
      <c r="O17" s="233"/>
      <c r="P17" s="233"/>
      <c r="Q17" s="233"/>
      <c r="R17" s="233"/>
      <c r="S17" s="233"/>
      <c r="T17" s="233"/>
      <c r="U17" s="233"/>
      <c r="V17" s="233"/>
      <c r="W17" s="233"/>
      <c r="X17" s="233"/>
      <c r="Y17" s="233"/>
      <c r="Z17" s="233"/>
      <c r="AA17" s="233"/>
      <c r="AB17" s="233"/>
      <c r="AC17" s="233"/>
      <c r="AD17" s="233"/>
      <c r="AE17" s="233"/>
    </row>
    <row r="18" spans="1:31" ht="16.5" customHeight="1">
      <c r="A18" s="236"/>
      <c r="B18" s="1458" t="s">
        <v>491</v>
      </c>
      <c r="C18" s="1458"/>
      <c r="D18" s="1458"/>
      <c r="E18" s="1458"/>
      <c r="F18" s="233"/>
      <c r="G18" s="233"/>
      <c r="H18" s="233"/>
      <c r="I18" s="233"/>
      <c r="J18" s="233"/>
      <c r="K18" s="233"/>
      <c r="L18" s="233"/>
      <c r="M18" s="233"/>
      <c r="N18" s="233"/>
      <c r="O18" s="233"/>
      <c r="P18" s="233"/>
      <c r="Q18" s="233"/>
      <c r="R18" s="233"/>
      <c r="S18" s="233"/>
      <c r="T18" s="233"/>
      <c r="U18" s="233"/>
      <c r="V18" s="233"/>
      <c r="W18" s="233"/>
      <c r="X18" s="233"/>
      <c r="Y18" s="233"/>
      <c r="Z18" s="233"/>
      <c r="AA18" s="233"/>
      <c r="AB18" s="233"/>
      <c r="AC18" s="233"/>
      <c r="AD18" s="233"/>
      <c r="AE18" s="233"/>
    </row>
    <row r="19" spans="1:31" ht="6.75" customHeight="1">
      <c r="A19" s="236"/>
      <c r="B19" s="237"/>
      <c r="C19" s="237"/>
      <c r="D19" s="237"/>
      <c r="E19" s="237"/>
      <c r="F19" s="233"/>
      <c r="G19" s="233"/>
      <c r="H19" s="233"/>
      <c r="I19" s="233"/>
      <c r="J19" s="233"/>
      <c r="K19" s="233"/>
      <c r="L19" s="233"/>
      <c r="M19" s="233"/>
      <c r="N19" s="233"/>
      <c r="O19" s="233"/>
      <c r="P19" s="233"/>
      <c r="Q19" s="233"/>
      <c r="R19" s="233"/>
      <c r="S19" s="233"/>
      <c r="T19" s="233"/>
      <c r="U19" s="233"/>
      <c r="V19" s="233"/>
      <c r="W19" s="233"/>
      <c r="X19" s="233"/>
      <c r="Y19" s="233"/>
      <c r="Z19" s="233"/>
      <c r="AA19" s="233"/>
      <c r="AB19" s="233"/>
      <c r="AC19" s="233"/>
      <c r="AD19" s="233"/>
      <c r="AE19" s="233"/>
    </row>
    <row r="20" spans="1:31" ht="18" customHeight="1">
      <c r="B20" s="331" t="s">
        <v>404</v>
      </c>
      <c r="C20" s="332"/>
      <c r="D20" s="333"/>
      <c r="E20" s="154"/>
      <c r="F20" s="233"/>
      <c r="G20" s="233"/>
      <c r="H20" s="233"/>
      <c r="I20" s="233"/>
      <c r="J20" s="233"/>
      <c r="K20" s="233"/>
      <c r="L20" s="233"/>
      <c r="M20" s="233"/>
      <c r="N20" s="233"/>
      <c r="O20" s="233"/>
      <c r="P20" s="233"/>
      <c r="Q20" s="233"/>
      <c r="R20" s="233"/>
      <c r="S20" s="233"/>
      <c r="T20" s="233"/>
      <c r="U20" s="233"/>
      <c r="V20" s="233"/>
      <c r="W20" s="233"/>
      <c r="X20" s="233"/>
      <c r="Y20" s="233"/>
      <c r="Z20" s="233"/>
      <c r="AA20" s="233"/>
      <c r="AB20" s="233"/>
      <c r="AC20" s="233"/>
      <c r="AD20" s="233"/>
      <c r="AE20" s="233"/>
    </row>
    <row r="21" spans="1:31" ht="18" customHeight="1">
      <c r="A21" s="334"/>
      <c r="B21" s="331" t="s">
        <v>405</v>
      </c>
      <c r="C21" s="332"/>
      <c r="D21" s="333"/>
      <c r="E21" s="154"/>
      <c r="F21" s="233"/>
      <c r="G21" s="233"/>
      <c r="H21" s="233"/>
      <c r="I21" s="233"/>
      <c r="J21" s="233"/>
      <c r="K21" s="233"/>
      <c r="L21" s="233"/>
      <c r="M21" s="233"/>
      <c r="N21" s="233"/>
      <c r="O21" s="233"/>
      <c r="P21" s="233"/>
      <c r="Q21" s="233"/>
      <c r="R21" s="233"/>
      <c r="S21" s="233"/>
      <c r="T21" s="233"/>
      <c r="U21" s="233"/>
      <c r="V21" s="233"/>
      <c r="W21" s="233"/>
      <c r="X21" s="233"/>
      <c r="Y21" s="233"/>
      <c r="Z21" s="233"/>
      <c r="AA21" s="233"/>
      <c r="AB21" s="233"/>
      <c r="AC21" s="233"/>
      <c r="AD21" s="233"/>
      <c r="AE21" s="233"/>
    </row>
    <row r="22" spans="1:31" ht="18" customHeight="1">
      <c r="A22" s="1451"/>
      <c r="B22" s="1452"/>
      <c r="C22" s="1452"/>
      <c r="D22" s="1452"/>
      <c r="E22" s="1452"/>
      <c r="F22" s="233"/>
      <c r="G22" s="233"/>
      <c r="H22" s="233"/>
      <c r="I22" s="233"/>
      <c r="J22" s="233"/>
      <c r="K22" s="233"/>
      <c r="L22" s="233"/>
      <c r="M22" s="233"/>
      <c r="N22" s="233"/>
      <c r="O22" s="233"/>
      <c r="P22" s="233"/>
      <c r="Q22" s="233"/>
      <c r="R22" s="233"/>
      <c r="S22" s="233"/>
      <c r="T22" s="233"/>
      <c r="U22" s="233"/>
      <c r="V22" s="233"/>
      <c r="W22" s="233"/>
      <c r="X22" s="233"/>
      <c r="Y22" s="233"/>
      <c r="Z22" s="233"/>
      <c r="AA22" s="233"/>
      <c r="AB22" s="233"/>
      <c r="AC22" s="233"/>
      <c r="AD22" s="233"/>
      <c r="AE22" s="233"/>
    </row>
    <row r="23" spans="1:31" ht="6.75" customHeight="1">
      <c r="A23" s="238"/>
      <c r="B23" s="238"/>
      <c r="C23" s="238"/>
      <c r="D23" s="238"/>
      <c r="E23" s="238"/>
      <c r="F23" s="233"/>
      <c r="G23" s="233"/>
      <c r="H23" s="233"/>
      <c r="I23" s="233"/>
      <c r="J23" s="233"/>
      <c r="K23" s="233"/>
      <c r="L23" s="233"/>
      <c r="M23" s="233"/>
      <c r="N23" s="233"/>
      <c r="O23" s="233"/>
      <c r="P23" s="233"/>
      <c r="Q23" s="233"/>
      <c r="R23" s="233"/>
      <c r="S23" s="233"/>
      <c r="T23" s="233"/>
      <c r="U23" s="233"/>
      <c r="V23" s="233"/>
      <c r="W23" s="233"/>
      <c r="X23" s="233"/>
      <c r="Y23" s="233"/>
      <c r="Z23" s="233"/>
      <c r="AA23" s="233"/>
      <c r="AB23" s="233"/>
      <c r="AC23" s="233"/>
      <c r="AD23" s="233"/>
      <c r="AE23" s="233"/>
    </row>
    <row r="24" spans="1:31" ht="39.75" customHeight="1">
      <c r="B24" s="1453"/>
      <c r="C24" s="1453"/>
      <c r="D24" s="1453"/>
      <c r="E24" s="1453"/>
      <c r="F24" s="233"/>
      <c r="G24" s="233"/>
      <c r="H24" s="233"/>
      <c r="I24" s="233"/>
      <c r="J24" s="233"/>
      <c r="K24" s="233"/>
      <c r="L24" s="233"/>
      <c r="M24" s="233"/>
      <c r="N24" s="233"/>
      <c r="O24" s="233"/>
      <c r="P24" s="233"/>
      <c r="Q24" s="233"/>
      <c r="R24" s="233"/>
      <c r="S24" s="233"/>
      <c r="T24" s="233"/>
      <c r="U24" s="233"/>
      <c r="V24" s="233"/>
      <c r="W24" s="233"/>
      <c r="X24" s="233"/>
      <c r="Y24" s="233"/>
      <c r="Z24" s="233"/>
      <c r="AA24" s="233"/>
      <c r="AB24" s="233"/>
      <c r="AC24" s="233"/>
      <c r="AD24" s="233"/>
      <c r="AE24" s="233"/>
    </row>
    <row r="25" spans="1:31" ht="35.25" customHeight="1">
      <c r="A25" s="235" t="s">
        <v>406</v>
      </c>
      <c r="B25" s="1380" t="s">
        <v>137</v>
      </c>
      <c r="C25" s="1380"/>
      <c r="D25" s="1380"/>
      <c r="E25" s="1380"/>
      <c r="F25" s="233"/>
      <c r="G25" s="233"/>
      <c r="H25" s="233"/>
      <c r="I25" s="233"/>
      <c r="J25" s="233"/>
      <c r="K25" s="233"/>
      <c r="L25" s="233"/>
      <c r="M25" s="233"/>
      <c r="N25" s="233"/>
      <c r="O25" s="233"/>
      <c r="P25" s="233"/>
      <c r="Q25" s="233"/>
      <c r="R25" s="233"/>
      <c r="S25" s="233"/>
      <c r="T25" s="233"/>
      <c r="U25" s="233"/>
      <c r="V25" s="233"/>
      <c r="W25" s="233"/>
      <c r="X25" s="233"/>
      <c r="Y25" s="233"/>
      <c r="Z25" s="233"/>
      <c r="AA25" s="233"/>
      <c r="AB25" s="233"/>
      <c r="AC25" s="233"/>
      <c r="AD25" s="233"/>
      <c r="AE25" s="233"/>
    </row>
    <row r="26" spans="1:31" ht="36" customHeight="1">
      <c r="A26" s="208" t="s">
        <v>161</v>
      </c>
      <c r="B26" s="1048" t="s">
        <v>138</v>
      </c>
      <c r="C26" s="1048"/>
      <c r="D26" s="1048"/>
      <c r="E26" s="192" t="str">
        <f>B10</f>
        <v>aa</v>
      </c>
      <c r="F26" s="233"/>
      <c r="G26" s="233"/>
      <c r="H26" s="233"/>
      <c r="I26" s="233"/>
      <c r="J26" s="233"/>
      <c r="K26" s="233"/>
      <c r="L26" s="233"/>
      <c r="M26" s="233"/>
      <c r="N26" s="233"/>
      <c r="O26" s="233"/>
      <c r="P26" s="233"/>
      <c r="Q26" s="233"/>
      <c r="R26" s="233"/>
      <c r="S26" s="233"/>
      <c r="T26" s="233"/>
      <c r="U26" s="233"/>
      <c r="V26" s="233"/>
      <c r="W26" s="233"/>
      <c r="X26" s="233"/>
      <c r="Y26" s="233"/>
      <c r="Z26" s="233"/>
      <c r="AA26" s="233"/>
      <c r="AB26" s="233"/>
      <c r="AC26" s="233"/>
      <c r="AD26" s="233"/>
      <c r="AE26" s="233"/>
    </row>
    <row r="27" spans="1:31" ht="18.95" customHeight="1">
      <c r="A27" s="209" t="s">
        <v>162</v>
      </c>
      <c r="B27" s="1450" t="s">
        <v>139</v>
      </c>
      <c r="C27" s="1450"/>
      <c r="D27" s="1450"/>
      <c r="E27" s="145"/>
      <c r="F27" s="233"/>
      <c r="G27" s="233"/>
      <c r="H27" s="233"/>
      <c r="I27" s="233"/>
      <c r="J27" s="233"/>
      <c r="K27" s="233"/>
      <c r="L27" s="233"/>
      <c r="M27" s="233"/>
      <c r="N27" s="233"/>
      <c r="O27" s="233"/>
      <c r="P27" s="233"/>
      <c r="Q27" s="233"/>
      <c r="R27" s="233"/>
      <c r="S27" s="233"/>
      <c r="T27" s="233"/>
      <c r="U27" s="233"/>
      <c r="V27" s="233"/>
      <c r="W27" s="233"/>
      <c r="X27" s="233"/>
      <c r="Y27" s="233"/>
      <c r="Z27" s="233"/>
      <c r="AA27" s="233"/>
      <c r="AB27" s="233"/>
      <c r="AC27" s="233"/>
      <c r="AD27" s="233"/>
      <c r="AE27" s="233"/>
    </row>
    <row r="28" spans="1:31" ht="18.95" customHeight="1">
      <c r="A28" s="210"/>
      <c r="B28" s="1450" t="s">
        <v>140</v>
      </c>
      <c r="C28" s="1450"/>
      <c r="D28" s="1450"/>
      <c r="E28" s="204"/>
      <c r="F28" s="233"/>
      <c r="G28" s="233"/>
      <c r="H28" s="233"/>
      <c r="I28" s="233"/>
      <c r="J28" s="233"/>
      <c r="K28" s="233"/>
      <c r="L28" s="233"/>
      <c r="M28" s="233"/>
      <c r="N28" s="233"/>
      <c r="O28" s="233"/>
      <c r="P28" s="233"/>
      <c r="Q28" s="233"/>
      <c r="R28" s="233"/>
      <c r="S28" s="233"/>
      <c r="T28" s="233"/>
      <c r="U28" s="233"/>
      <c r="V28" s="233"/>
      <c r="W28" s="233"/>
      <c r="X28" s="233"/>
      <c r="Y28" s="233"/>
      <c r="Z28" s="233"/>
      <c r="AA28" s="233"/>
      <c r="AB28" s="233"/>
      <c r="AC28" s="233"/>
      <c r="AD28" s="233"/>
      <c r="AE28" s="233"/>
    </row>
    <row r="29" spans="1:31" ht="18.95" customHeight="1">
      <c r="A29" s="210"/>
      <c r="B29" s="1450"/>
      <c r="C29" s="1450"/>
      <c r="D29" s="1450"/>
      <c r="E29" s="204"/>
      <c r="F29" s="233"/>
      <c r="G29" s="233"/>
      <c r="H29" s="233"/>
      <c r="I29" s="233"/>
      <c r="J29" s="233"/>
      <c r="K29" s="233"/>
      <c r="L29" s="233"/>
      <c r="M29" s="233"/>
      <c r="N29" s="233"/>
      <c r="O29" s="233"/>
      <c r="P29" s="233"/>
      <c r="Q29" s="233"/>
      <c r="R29" s="233"/>
      <c r="S29" s="233"/>
      <c r="T29" s="233"/>
      <c r="U29" s="233"/>
      <c r="V29" s="233"/>
      <c r="W29" s="233"/>
      <c r="X29" s="233"/>
      <c r="Y29" s="233"/>
      <c r="Z29" s="233"/>
      <c r="AA29" s="233"/>
      <c r="AB29" s="233"/>
      <c r="AC29" s="233"/>
      <c r="AD29" s="233"/>
      <c r="AE29" s="233"/>
    </row>
    <row r="30" spans="1:31" ht="18.95" customHeight="1">
      <c r="A30" s="210"/>
      <c r="B30" s="1450"/>
      <c r="C30" s="1450"/>
      <c r="D30" s="1450"/>
      <c r="E30" s="204"/>
      <c r="F30" s="233"/>
      <c r="G30" s="233"/>
      <c r="H30" s="233"/>
      <c r="I30" s="233"/>
      <c r="J30" s="233"/>
      <c r="K30" s="233"/>
      <c r="L30" s="233"/>
      <c r="M30" s="233"/>
      <c r="N30" s="233"/>
      <c r="O30" s="233"/>
      <c r="P30" s="233"/>
      <c r="Q30" s="233"/>
      <c r="R30" s="233"/>
      <c r="S30" s="233"/>
      <c r="T30" s="233"/>
      <c r="U30" s="233"/>
      <c r="V30" s="233"/>
      <c r="W30" s="233"/>
      <c r="X30" s="233"/>
      <c r="Y30" s="233"/>
      <c r="Z30" s="233"/>
      <c r="AA30" s="233"/>
      <c r="AB30" s="233"/>
      <c r="AC30" s="233"/>
      <c r="AD30" s="233"/>
      <c r="AE30" s="233"/>
    </row>
    <row r="31" spans="1:31" ht="18.95" customHeight="1">
      <c r="A31" s="210"/>
      <c r="B31" s="1450" t="s">
        <v>141</v>
      </c>
      <c r="C31" s="1450"/>
      <c r="D31" s="1450"/>
      <c r="E31" s="204"/>
      <c r="F31" s="233"/>
      <c r="G31" s="233"/>
      <c r="H31" s="233"/>
      <c r="I31" s="233"/>
      <c r="J31" s="233"/>
      <c r="K31" s="233"/>
      <c r="L31" s="233"/>
      <c r="M31" s="233"/>
      <c r="N31" s="233"/>
      <c r="O31" s="233"/>
      <c r="P31" s="233"/>
      <c r="Q31" s="233"/>
      <c r="R31" s="233"/>
      <c r="S31" s="233"/>
      <c r="T31" s="233"/>
      <c r="U31" s="233"/>
      <c r="V31" s="233"/>
      <c r="W31" s="233"/>
      <c r="X31" s="233"/>
      <c r="Y31" s="233"/>
      <c r="Z31" s="233"/>
      <c r="AA31" s="233"/>
      <c r="AB31" s="233"/>
      <c r="AC31" s="233"/>
      <c r="AD31" s="233"/>
      <c r="AE31" s="233"/>
    </row>
    <row r="32" spans="1:31" ht="18.95" customHeight="1">
      <c r="A32" s="210"/>
      <c r="B32" s="1450"/>
      <c r="C32" s="1450"/>
      <c r="D32" s="1450"/>
      <c r="E32" s="310"/>
      <c r="F32" s="233"/>
      <c r="G32" s="233"/>
      <c r="H32" s="233"/>
      <c r="I32" s="233"/>
      <c r="J32" s="233"/>
      <c r="K32" s="233"/>
      <c r="L32" s="233"/>
      <c r="M32" s="233"/>
      <c r="N32" s="233"/>
      <c r="O32" s="233"/>
      <c r="P32" s="233"/>
      <c r="Q32" s="233"/>
      <c r="R32" s="233"/>
      <c r="S32" s="233"/>
      <c r="T32" s="233"/>
      <c r="U32" s="233"/>
      <c r="V32" s="233"/>
      <c r="W32" s="233"/>
      <c r="X32" s="233"/>
      <c r="Y32" s="233"/>
      <c r="Z32" s="233"/>
      <c r="AA32" s="233"/>
      <c r="AB32" s="233"/>
      <c r="AC32" s="233"/>
      <c r="AD32" s="233"/>
      <c r="AE32" s="233"/>
    </row>
    <row r="33" spans="1:31" ht="18.95" customHeight="1">
      <c r="A33" s="210"/>
      <c r="B33" s="1450"/>
      <c r="C33" s="1450"/>
      <c r="D33" s="1450"/>
      <c r="E33" s="310"/>
      <c r="F33" s="233"/>
      <c r="G33" s="233"/>
      <c r="H33" s="233"/>
      <c r="I33" s="233"/>
      <c r="J33" s="233"/>
      <c r="K33" s="233"/>
      <c r="L33" s="233"/>
      <c r="M33" s="233"/>
      <c r="N33" s="233"/>
      <c r="O33" s="233"/>
      <c r="P33" s="233"/>
      <c r="Q33" s="233"/>
      <c r="R33" s="233"/>
      <c r="S33" s="233"/>
      <c r="T33" s="233"/>
      <c r="U33" s="233"/>
      <c r="V33" s="233"/>
      <c r="W33" s="233"/>
      <c r="X33" s="233"/>
      <c r="Y33" s="233"/>
      <c r="Z33" s="233"/>
      <c r="AA33" s="233"/>
      <c r="AB33" s="233"/>
      <c r="AC33" s="233"/>
      <c r="AD33" s="233"/>
      <c r="AE33" s="233"/>
    </row>
    <row r="34" spans="1:31" ht="18.95" customHeight="1">
      <c r="A34" s="210"/>
      <c r="B34" s="1450" t="s">
        <v>142</v>
      </c>
      <c r="C34" s="1450"/>
      <c r="D34" s="1450"/>
      <c r="E34" s="310"/>
      <c r="F34" s="233"/>
      <c r="G34" s="233"/>
      <c r="H34" s="233"/>
      <c r="I34" s="233"/>
      <c r="J34" s="233"/>
      <c r="K34" s="233"/>
      <c r="L34" s="233"/>
      <c r="M34" s="233"/>
      <c r="N34" s="233"/>
      <c r="O34" s="233"/>
      <c r="P34" s="233"/>
      <c r="Q34" s="233"/>
      <c r="R34" s="233"/>
      <c r="S34" s="233"/>
      <c r="T34" s="233"/>
      <c r="U34" s="233"/>
      <c r="V34" s="233"/>
      <c r="W34" s="233"/>
      <c r="X34" s="233"/>
      <c r="Y34" s="233"/>
      <c r="Z34" s="233"/>
      <c r="AA34" s="233"/>
      <c r="AB34" s="233"/>
      <c r="AC34" s="233"/>
      <c r="AD34" s="233"/>
      <c r="AE34" s="233"/>
    </row>
    <row r="35" spans="1:31" ht="18.95" customHeight="1">
      <c r="A35" s="210"/>
      <c r="B35" s="1450"/>
      <c r="C35" s="1450"/>
      <c r="D35" s="1450"/>
      <c r="E35" s="204"/>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c r="AD35" s="233"/>
      <c r="AE35" s="233"/>
    </row>
    <row r="36" spans="1:31" ht="18.95" customHeight="1">
      <c r="A36" s="239"/>
      <c r="B36" s="1469"/>
      <c r="C36" s="1469"/>
      <c r="D36" s="1469"/>
      <c r="E36" s="205"/>
      <c r="F36" s="233"/>
      <c r="G36" s="233"/>
      <c r="H36" s="233"/>
      <c r="I36" s="233"/>
      <c r="J36" s="233"/>
      <c r="K36" s="233"/>
      <c r="L36" s="233"/>
      <c r="M36" s="233"/>
      <c r="N36" s="233"/>
      <c r="O36" s="233"/>
      <c r="P36" s="233"/>
      <c r="Q36" s="233"/>
      <c r="R36" s="233"/>
      <c r="S36" s="233"/>
      <c r="T36" s="233"/>
      <c r="U36" s="233"/>
      <c r="V36" s="233"/>
      <c r="W36" s="233"/>
      <c r="X36" s="233"/>
      <c r="Y36" s="233"/>
      <c r="Z36" s="233"/>
      <c r="AA36" s="233"/>
      <c r="AB36" s="233"/>
      <c r="AC36" s="233"/>
      <c r="AD36" s="233"/>
      <c r="AE36" s="233"/>
    </row>
    <row r="37" spans="1:31" ht="18.95" customHeight="1">
      <c r="A37" s="209" t="s">
        <v>589</v>
      </c>
      <c r="B37" s="1476" t="s">
        <v>143</v>
      </c>
      <c r="C37" s="1476"/>
      <c r="D37" s="1476"/>
      <c r="E37" s="1454"/>
      <c r="F37" s="233"/>
      <c r="G37" s="233"/>
      <c r="H37" s="233"/>
      <c r="I37" s="233"/>
      <c r="J37" s="233"/>
      <c r="K37" s="233"/>
      <c r="L37" s="233"/>
      <c r="M37" s="233"/>
      <c r="N37" s="233"/>
      <c r="O37" s="233"/>
      <c r="P37" s="233"/>
      <c r="Q37" s="233"/>
      <c r="R37" s="233"/>
      <c r="S37" s="233"/>
      <c r="T37" s="233"/>
      <c r="U37" s="233"/>
      <c r="V37" s="233"/>
      <c r="W37" s="233"/>
      <c r="X37" s="233"/>
      <c r="Y37" s="233"/>
      <c r="Z37" s="233"/>
      <c r="AA37" s="233"/>
      <c r="AB37" s="233"/>
      <c r="AC37" s="233"/>
      <c r="AD37" s="233"/>
      <c r="AE37" s="233"/>
    </row>
    <row r="38" spans="1:31" ht="60.75" customHeight="1">
      <c r="A38" s="239"/>
      <c r="B38" s="1459" t="s">
        <v>144</v>
      </c>
      <c r="C38" s="1460"/>
      <c r="D38" s="1461"/>
      <c r="E38" s="1455"/>
      <c r="F38" s="233"/>
      <c r="G38" s="233"/>
      <c r="H38" s="233"/>
      <c r="I38" s="233"/>
      <c r="J38" s="233"/>
      <c r="K38" s="233"/>
      <c r="L38" s="233"/>
      <c r="M38" s="233"/>
      <c r="N38" s="233"/>
      <c r="O38" s="233"/>
      <c r="P38" s="233"/>
      <c r="Q38" s="233"/>
      <c r="R38" s="233"/>
      <c r="S38" s="233"/>
      <c r="T38" s="233"/>
      <c r="U38" s="233"/>
      <c r="V38" s="233"/>
      <c r="W38" s="233"/>
      <c r="X38" s="233"/>
      <c r="Y38" s="233"/>
      <c r="Z38" s="233"/>
      <c r="AA38" s="233"/>
      <c r="AB38" s="233"/>
      <c r="AC38" s="233"/>
      <c r="AD38" s="233"/>
      <c r="AE38" s="233"/>
    </row>
    <row r="39" spans="1:31" ht="93" customHeight="1">
      <c r="A39" s="1329" t="s">
        <v>590</v>
      </c>
      <c r="B39" s="1439" t="s">
        <v>592</v>
      </c>
      <c r="C39" s="1440"/>
      <c r="D39" s="1441"/>
      <c r="E39" s="530"/>
      <c r="F39" s="233"/>
      <c r="G39" s="233"/>
      <c r="H39" s="233"/>
      <c r="I39" s="233"/>
      <c r="J39" s="233"/>
      <c r="K39" s="233"/>
      <c r="L39" s="233"/>
      <c r="M39" s="233" t="str">
        <f>IF('Names of Bidder'!D15="Yes","Yes","No")</f>
        <v>No</v>
      </c>
      <c r="N39" s="233"/>
      <c r="O39" s="233"/>
      <c r="P39" s="233"/>
      <c r="Q39" s="233"/>
      <c r="R39" s="233"/>
      <c r="S39" s="233"/>
      <c r="T39" s="233"/>
      <c r="U39" s="233"/>
      <c r="V39" s="233"/>
      <c r="W39" s="233"/>
      <c r="X39" s="233"/>
      <c r="Y39" s="233"/>
      <c r="Z39" s="233"/>
      <c r="AA39" s="233"/>
      <c r="AB39" s="233"/>
      <c r="AC39" s="233"/>
      <c r="AD39" s="233"/>
      <c r="AE39" s="233"/>
    </row>
    <row r="40" spans="1:31" ht="22.5" customHeight="1">
      <c r="A40" s="1330"/>
      <c r="B40" s="1442"/>
      <c r="C40" s="1201"/>
      <c r="D40" s="1443"/>
      <c r="E40" s="526"/>
      <c r="F40" s="233"/>
      <c r="G40" s="233"/>
      <c r="H40" s="233"/>
      <c r="I40" s="233"/>
      <c r="J40" s="233"/>
      <c r="K40" s="233"/>
      <c r="L40" s="233"/>
      <c r="M40" s="233"/>
      <c r="N40" s="233"/>
      <c r="O40" s="233"/>
      <c r="P40" s="233"/>
      <c r="Q40" s="233"/>
      <c r="R40" s="233"/>
      <c r="S40" s="233"/>
      <c r="T40" s="233"/>
      <c r="U40" s="233"/>
      <c r="V40" s="233"/>
      <c r="W40" s="233"/>
      <c r="X40" s="233"/>
      <c r="Y40" s="233"/>
      <c r="Z40" s="233"/>
      <c r="AA40" s="233"/>
      <c r="AB40" s="233"/>
      <c r="AC40" s="233"/>
      <c r="AD40" s="233"/>
      <c r="AE40" s="233"/>
    </row>
    <row r="41" spans="1:31" ht="60.75" customHeight="1">
      <c r="A41" s="385" t="s">
        <v>591</v>
      </c>
      <c r="B41" s="1444" t="s">
        <v>593</v>
      </c>
      <c r="C41" s="1445"/>
      <c r="D41" s="1446"/>
      <c r="E41" s="525"/>
      <c r="F41" s="233"/>
      <c r="G41" s="233"/>
      <c r="H41" s="233"/>
      <c r="I41" s="233"/>
      <c r="J41" s="233"/>
      <c r="K41" s="233"/>
      <c r="L41" s="233"/>
      <c r="M41" s="233"/>
      <c r="N41" s="233"/>
      <c r="O41" s="233"/>
      <c r="P41" s="233"/>
      <c r="Q41" s="233"/>
      <c r="R41" s="233"/>
      <c r="S41" s="233"/>
      <c r="T41" s="233"/>
      <c r="U41" s="233"/>
      <c r="V41" s="233"/>
      <c r="W41" s="233"/>
      <c r="X41" s="233"/>
      <c r="Y41" s="233"/>
      <c r="Z41" s="233"/>
      <c r="AA41" s="233"/>
      <c r="AB41" s="233"/>
      <c r="AC41" s="233"/>
      <c r="AD41" s="233"/>
      <c r="AE41" s="233"/>
    </row>
    <row r="42" spans="1:31" ht="114.75" customHeight="1">
      <c r="A42" s="527" t="s">
        <v>729</v>
      </c>
      <c r="B42" s="1439" t="s">
        <v>730</v>
      </c>
      <c r="C42" s="1440"/>
      <c r="D42" s="1441"/>
      <c r="E42" s="530"/>
      <c r="F42" s="233"/>
      <c r="G42" s="233"/>
      <c r="H42" s="233"/>
      <c r="I42" s="233"/>
      <c r="J42" s="233"/>
      <c r="K42" s="233"/>
      <c r="L42" s="233"/>
      <c r="M42" s="233"/>
      <c r="N42" s="233"/>
      <c r="O42" s="233"/>
      <c r="P42" s="233"/>
      <c r="Q42" s="233"/>
      <c r="R42" s="233"/>
      <c r="S42" s="233"/>
      <c r="T42" s="233"/>
      <c r="U42" s="233"/>
      <c r="V42" s="233"/>
      <c r="W42" s="233"/>
      <c r="X42" s="233"/>
      <c r="Y42" s="233"/>
      <c r="Z42" s="233"/>
      <c r="AA42" s="233"/>
      <c r="AB42" s="233"/>
      <c r="AC42" s="233"/>
      <c r="AD42" s="233"/>
      <c r="AE42" s="233"/>
    </row>
    <row r="43" spans="1:31" ht="21.75" customHeight="1">
      <c r="A43" s="660" t="s">
        <v>163</v>
      </c>
      <c r="B43" s="1470" t="s">
        <v>145</v>
      </c>
      <c r="C43" s="1471"/>
      <c r="D43" s="1472"/>
      <c r="E43" s="104"/>
      <c r="F43" s="233"/>
      <c r="G43" s="233"/>
      <c r="H43" s="233"/>
      <c r="I43" s="233"/>
      <c r="J43" s="233"/>
      <c r="K43" s="233"/>
      <c r="L43" s="233"/>
      <c r="M43" s="233"/>
      <c r="N43" s="233"/>
      <c r="O43" s="233"/>
      <c r="P43" s="233"/>
      <c r="Q43" s="233"/>
      <c r="R43" s="233"/>
      <c r="S43" s="233"/>
      <c r="T43" s="233"/>
      <c r="U43" s="233"/>
      <c r="V43" s="233"/>
      <c r="W43" s="233"/>
      <c r="X43" s="233"/>
      <c r="Y43" s="233"/>
      <c r="Z43" s="233"/>
      <c r="AA43" s="233"/>
      <c r="AB43" s="233"/>
      <c r="AC43" s="233"/>
      <c r="AD43" s="233"/>
      <c r="AE43" s="233"/>
    </row>
    <row r="44" spans="1:31" ht="24.75" customHeight="1">
      <c r="A44" s="660" t="s">
        <v>164</v>
      </c>
      <c r="B44" s="1475" t="s">
        <v>529</v>
      </c>
      <c r="C44" s="1475"/>
      <c r="D44" s="1475"/>
      <c r="E44" s="104"/>
      <c r="F44" s="233"/>
      <c r="G44" s="233"/>
      <c r="H44" s="233"/>
      <c r="I44" s="233"/>
      <c r="J44" s="233"/>
      <c r="K44" s="233"/>
      <c r="L44" s="233"/>
      <c r="M44" s="233"/>
      <c r="N44" s="233"/>
      <c r="O44" s="233"/>
      <c r="P44" s="233"/>
      <c r="Q44" s="233"/>
      <c r="R44" s="233"/>
      <c r="S44" s="233"/>
      <c r="T44" s="233"/>
      <c r="U44" s="233"/>
      <c r="V44" s="233"/>
      <c r="W44" s="233"/>
      <c r="X44" s="233"/>
      <c r="Y44" s="233"/>
      <c r="Z44" s="233"/>
      <c r="AA44" s="233"/>
      <c r="AB44" s="233"/>
      <c r="AC44" s="233"/>
      <c r="AD44" s="233"/>
      <c r="AE44" s="233"/>
    </row>
    <row r="45" spans="1:31" ht="44.25" customHeight="1">
      <c r="A45" s="382" t="s">
        <v>530</v>
      </c>
      <c r="B45" s="1475" t="s">
        <v>531</v>
      </c>
      <c r="C45" s="1475"/>
      <c r="D45" s="1475"/>
      <c r="E45" s="104"/>
      <c r="F45" s="233"/>
      <c r="G45" s="233"/>
      <c r="H45" s="233"/>
      <c r="I45" s="233"/>
      <c r="J45" s="233"/>
      <c r="K45" s="233"/>
      <c r="L45" s="233"/>
      <c r="M45" s="233"/>
      <c r="N45" s="233"/>
      <c r="O45" s="233"/>
      <c r="P45" s="233"/>
      <c r="Q45" s="233"/>
      <c r="R45" s="233"/>
      <c r="S45" s="233"/>
      <c r="T45" s="233"/>
      <c r="U45" s="233"/>
      <c r="V45" s="233"/>
      <c r="W45" s="233"/>
      <c r="X45" s="233"/>
      <c r="Y45" s="233"/>
      <c r="Z45" s="233"/>
      <c r="AA45" s="233"/>
      <c r="AB45" s="233"/>
      <c r="AC45" s="233"/>
      <c r="AD45" s="233"/>
      <c r="AE45" s="233"/>
    </row>
    <row r="46" spans="1:31" ht="36.75" customHeight="1">
      <c r="A46" s="382"/>
      <c r="B46" s="1475" t="s">
        <v>532</v>
      </c>
      <c r="C46" s="1475"/>
      <c r="D46" s="1475"/>
      <c r="E46" s="383" t="s">
        <v>533</v>
      </c>
      <c r="F46" s="233"/>
      <c r="G46" s="233"/>
      <c r="H46" s="233"/>
      <c r="I46" s="233"/>
      <c r="J46" s="233"/>
      <c r="K46" s="233"/>
      <c r="L46" s="233"/>
      <c r="M46" s="233"/>
      <c r="N46" s="233"/>
      <c r="O46" s="233"/>
      <c r="P46" s="233"/>
      <c r="Q46" s="233"/>
      <c r="R46" s="233"/>
      <c r="S46" s="233"/>
      <c r="T46" s="233"/>
      <c r="U46" s="233"/>
      <c r="V46" s="233"/>
      <c r="W46" s="233"/>
      <c r="X46" s="233"/>
      <c r="Y46" s="233"/>
      <c r="Z46" s="233"/>
      <c r="AA46" s="233"/>
      <c r="AB46" s="233"/>
      <c r="AC46" s="233"/>
      <c r="AD46" s="233"/>
      <c r="AE46" s="233"/>
    </row>
    <row r="47" spans="1:31" ht="17.100000000000001" customHeight="1">
      <c r="A47" s="382" t="s">
        <v>534</v>
      </c>
      <c r="B47" s="1350"/>
      <c r="C47" s="1449"/>
      <c r="D47" s="1351"/>
      <c r="E47" s="104"/>
      <c r="F47" s="233"/>
      <c r="G47" s="233"/>
      <c r="H47" s="233"/>
      <c r="I47" s="233"/>
      <c r="J47" s="233"/>
      <c r="K47" s="233"/>
      <c r="L47" s="233"/>
      <c r="M47" s="233"/>
      <c r="N47" s="233"/>
      <c r="O47" s="233"/>
      <c r="P47" s="233"/>
      <c r="Q47" s="233"/>
      <c r="R47" s="233"/>
      <c r="S47" s="233"/>
      <c r="T47" s="233"/>
      <c r="U47" s="233"/>
      <c r="V47" s="233"/>
      <c r="W47" s="233"/>
      <c r="X47" s="233"/>
      <c r="Y47" s="233"/>
      <c r="Z47" s="233"/>
      <c r="AA47" s="233"/>
      <c r="AB47" s="233"/>
      <c r="AC47" s="233"/>
      <c r="AD47" s="233"/>
      <c r="AE47" s="233"/>
    </row>
    <row r="48" spans="1:31" ht="17.100000000000001" customHeight="1">
      <c r="A48" s="382" t="s">
        <v>28</v>
      </c>
      <c r="B48" s="1350"/>
      <c r="C48" s="1449"/>
      <c r="D48" s="1351"/>
      <c r="E48" s="104"/>
      <c r="F48" s="233"/>
      <c r="G48" s="233"/>
      <c r="H48" s="233"/>
      <c r="I48" s="233"/>
      <c r="J48" s="233"/>
      <c r="K48" s="233"/>
      <c r="L48" s="233"/>
      <c r="M48" s="233"/>
      <c r="N48" s="233"/>
      <c r="O48" s="233"/>
      <c r="P48" s="233"/>
      <c r="Q48" s="233"/>
      <c r="R48" s="233"/>
      <c r="S48" s="233"/>
      <c r="T48" s="233"/>
      <c r="U48" s="233"/>
      <c r="V48" s="233"/>
      <c r="W48" s="233"/>
      <c r="X48" s="233"/>
      <c r="Y48" s="233"/>
      <c r="Z48" s="233"/>
      <c r="AA48" s="233"/>
      <c r="AB48" s="233"/>
      <c r="AC48" s="233"/>
      <c r="AD48" s="233"/>
      <c r="AE48" s="233"/>
    </row>
    <row r="49" spans="1:31" ht="17.100000000000001" customHeight="1">
      <c r="A49" s="382" t="s">
        <v>482</v>
      </c>
      <c r="B49" s="1350"/>
      <c r="C49" s="1449"/>
      <c r="D49" s="1351"/>
      <c r="E49" s="104"/>
      <c r="F49" s="233"/>
      <c r="G49" s="233"/>
      <c r="H49" s="233"/>
      <c r="I49" s="233"/>
      <c r="J49" s="233"/>
      <c r="K49" s="233"/>
      <c r="L49" s="233"/>
      <c r="M49" s="233"/>
      <c r="N49" s="233"/>
      <c r="O49" s="233"/>
      <c r="P49" s="233"/>
      <c r="Q49" s="233"/>
      <c r="R49" s="233"/>
      <c r="S49" s="233"/>
      <c r="T49" s="233"/>
      <c r="U49" s="233"/>
      <c r="V49" s="233"/>
      <c r="W49" s="233"/>
      <c r="X49" s="233"/>
      <c r="Y49" s="233"/>
      <c r="Z49" s="233"/>
      <c r="AA49" s="233"/>
      <c r="AB49" s="233"/>
      <c r="AC49" s="233"/>
      <c r="AD49" s="233"/>
      <c r="AE49" s="233"/>
    </row>
    <row r="50" spans="1:31" ht="66.75" customHeight="1">
      <c r="A50" s="382" t="s">
        <v>484</v>
      </c>
      <c r="B50" s="1475" t="s">
        <v>535</v>
      </c>
      <c r="C50" s="1475"/>
      <c r="D50" s="1475"/>
      <c r="E50" s="384"/>
      <c r="F50" s="233"/>
      <c r="G50" s="233"/>
      <c r="H50" s="233"/>
      <c r="I50" s="233"/>
      <c r="J50" s="233"/>
      <c r="K50" s="233"/>
      <c r="L50" s="233"/>
      <c r="M50" s="233"/>
      <c r="N50" s="233"/>
      <c r="O50" s="233"/>
      <c r="P50" s="233"/>
      <c r="Q50" s="233"/>
      <c r="R50" s="233"/>
      <c r="S50" s="233"/>
      <c r="T50" s="233"/>
      <c r="U50" s="233"/>
      <c r="V50" s="233"/>
      <c r="W50" s="233"/>
      <c r="X50" s="233"/>
      <c r="Y50" s="233"/>
      <c r="Z50" s="233"/>
      <c r="AA50" s="233"/>
      <c r="AB50" s="233"/>
      <c r="AC50" s="233"/>
      <c r="AD50" s="233"/>
      <c r="AE50" s="233"/>
    </row>
    <row r="51" spans="1:31" ht="17.100000000000001" customHeight="1">
      <c r="A51" s="382"/>
      <c r="B51" s="1475" t="s">
        <v>532</v>
      </c>
      <c r="C51" s="1475"/>
      <c r="D51" s="1475"/>
      <c r="E51" s="383" t="s">
        <v>533</v>
      </c>
      <c r="F51" s="233"/>
      <c r="G51" s="233"/>
      <c r="H51" s="233"/>
      <c r="I51" s="233"/>
      <c r="J51" s="233"/>
      <c r="K51" s="233"/>
      <c r="L51" s="233"/>
      <c r="M51" s="233"/>
      <c r="N51" s="233"/>
      <c r="O51" s="233"/>
      <c r="P51" s="233"/>
      <c r="Q51" s="233"/>
      <c r="R51" s="233"/>
      <c r="S51" s="233"/>
      <c r="T51" s="233"/>
      <c r="U51" s="233"/>
      <c r="V51" s="233"/>
      <c r="W51" s="233"/>
      <c r="X51" s="233"/>
      <c r="Y51" s="233"/>
      <c r="Z51" s="233"/>
      <c r="AA51" s="233"/>
      <c r="AB51" s="233"/>
      <c r="AC51" s="233"/>
      <c r="AD51" s="233"/>
      <c r="AE51" s="233"/>
    </row>
    <row r="52" spans="1:31" ht="17.100000000000001" customHeight="1">
      <c r="A52" s="382" t="s">
        <v>534</v>
      </c>
      <c r="B52" s="1350"/>
      <c r="C52" s="1449"/>
      <c r="D52" s="1351"/>
      <c r="E52" s="104"/>
      <c r="F52" s="233"/>
      <c r="G52" s="233"/>
      <c r="H52" s="233"/>
      <c r="I52" s="233"/>
      <c r="J52" s="233"/>
      <c r="K52" s="233"/>
      <c r="L52" s="233"/>
      <c r="M52" s="233"/>
      <c r="N52" s="233"/>
      <c r="O52" s="233"/>
      <c r="P52" s="233"/>
      <c r="Q52" s="233"/>
      <c r="R52" s="233"/>
      <c r="S52" s="233"/>
      <c r="T52" s="233"/>
      <c r="U52" s="233"/>
      <c r="V52" s="233"/>
      <c r="W52" s="233"/>
      <c r="X52" s="233"/>
      <c r="Y52" s="233"/>
      <c r="Z52" s="233"/>
      <c r="AA52" s="233"/>
      <c r="AB52" s="233"/>
      <c r="AC52" s="233"/>
      <c r="AD52" s="233"/>
      <c r="AE52" s="233"/>
    </row>
    <row r="53" spans="1:31" ht="17.100000000000001" customHeight="1">
      <c r="A53" s="382" t="s">
        <v>28</v>
      </c>
      <c r="B53" s="1350"/>
      <c r="C53" s="1449"/>
      <c r="D53" s="1351"/>
      <c r="E53" s="104"/>
      <c r="F53" s="233"/>
      <c r="G53" s="233"/>
      <c r="H53" s="233"/>
      <c r="I53" s="233"/>
      <c r="J53" s="233"/>
      <c r="K53" s="233"/>
      <c r="L53" s="233"/>
      <c r="M53" s="233"/>
      <c r="N53" s="233"/>
      <c r="O53" s="233"/>
      <c r="P53" s="233"/>
      <c r="Q53" s="233"/>
      <c r="R53" s="233"/>
      <c r="S53" s="233"/>
      <c r="T53" s="233"/>
      <c r="U53" s="233"/>
      <c r="V53" s="233"/>
      <c r="W53" s="233"/>
      <c r="X53" s="233"/>
      <c r="Y53" s="233"/>
      <c r="Z53" s="233"/>
      <c r="AA53" s="233"/>
      <c r="AB53" s="233"/>
      <c r="AC53" s="233"/>
      <c r="AD53" s="233"/>
      <c r="AE53" s="233"/>
    </row>
    <row r="54" spans="1:31" ht="17.100000000000001" customHeight="1">
      <c r="A54" s="382" t="s">
        <v>482</v>
      </c>
      <c r="B54" s="1350"/>
      <c r="C54" s="1449"/>
      <c r="D54" s="1351"/>
      <c r="E54" s="104"/>
      <c r="F54" s="233"/>
      <c r="G54" s="233"/>
      <c r="H54" s="233"/>
      <c r="I54" s="233"/>
      <c r="J54" s="233"/>
      <c r="K54" s="233"/>
      <c r="L54" s="233"/>
      <c r="M54" s="233"/>
      <c r="N54" s="233"/>
      <c r="O54" s="233"/>
      <c r="P54" s="233"/>
      <c r="Q54" s="233"/>
      <c r="R54" s="233"/>
      <c r="S54" s="233"/>
      <c r="T54" s="233"/>
      <c r="U54" s="233"/>
      <c r="V54" s="233"/>
      <c r="W54" s="233"/>
      <c r="X54" s="233"/>
      <c r="Y54" s="233"/>
      <c r="Z54" s="233"/>
      <c r="AA54" s="233"/>
      <c r="AB54" s="233"/>
      <c r="AC54" s="233"/>
      <c r="AD54" s="233"/>
      <c r="AE54" s="233"/>
    </row>
    <row r="55" spans="1:31" ht="17.100000000000001" customHeight="1">
      <c r="A55" s="385" t="s">
        <v>536</v>
      </c>
      <c r="B55" s="1350"/>
      <c r="C55" s="1449"/>
      <c r="D55" s="1351"/>
      <c r="E55" s="104"/>
      <c r="F55" s="233"/>
      <c r="G55" s="233"/>
      <c r="H55" s="233"/>
      <c r="I55" s="233"/>
      <c r="J55" s="233"/>
      <c r="K55" s="233"/>
      <c r="L55" s="233"/>
      <c r="M55" s="233"/>
      <c r="N55" s="233"/>
      <c r="O55" s="233"/>
      <c r="P55" s="233"/>
      <c r="Q55" s="233"/>
      <c r="R55" s="233"/>
      <c r="S55" s="233"/>
      <c r="T55" s="233"/>
      <c r="U55" s="233"/>
      <c r="V55" s="233"/>
      <c r="W55" s="233"/>
      <c r="X55" s="233"/>
      <c r="Y55" s="233"/>
      <c r="Z55" s="233"/>
      <c r="AA55" s="233"/>
      <c r="AB55" s="233"/>
      <c r="AC55" s="233"/>
      <c r="AD55" s="233"/>
      <c r="AE55" s="233"/>
    </row>
    <row r="56" spans="1:31" ht="17.100000000000001" customHeight="1">
      <c r="A56" s="382" t="s">
        <v>483</v>
      </c>
      <c r="B56" s="1350"/>
      <c r="C56" s="1449"/>
      <c r="D56" s="1351"/>
      <c r="E56" s="104"/>
      <c r="F56" s="233"/>
      <c r="G56" s="233"/>
      <c r="H56" s="233"/>
      <c r="I56" s="233"/>
      <c r="J56" s="233"/>
      <c r="K56" s="233"/>
      <c r="L56" s="233"/>
      <c r="M56" s="233"/>
      <c r="N56" s="233"/>
      <c r="O56" s="233"/>
      <c r="P56" s="233"/>
      <c r="Q56" s="233"/>
      <c r="R56" s="233"/>
      <c r="S56" s="233"/>
      <c r="T56" s="233"/>
      <c r="U56" s="233"/>
      <c r="V56" s="233"/>
      <c r="W56" s="233"/>
      <c r="X56" s="233"/>
      <c r="Y56" s="233"/>
      <c r="Z56" s="233"/>
      <c r="AA56" s="233"/>
      <c r="AB56" s="233"/>
      <c r="AC56" s="233"/>
      <c r="AD56" s="233"/>
      <c r="AE56" s="233"/>
    </row>
    <row r="57" spans="1:31" ht="17.100000000000001" customHeight="1">
      <c r="A57" s="385" t="s">
        <v>489</v>
      </c>
      <c r="B57" s="1350"/>
      <c r="C57" s="1449"/>
      <c r="D57" s="1351"/>
      <c r="E57" s="104"/>
      <c r="F57" s="233"/>
      <c r="G57" s="233"/>
      <c r="H57" s="233"/>
      <c r="I57" s="233"/>
      <c r="J57" s="233"/>
      <c r="K57" s="233"/>
      <c r="L57" s="233"/>
      <c r="M57" s="233"/>
      <c r="N57" s="233"/>
      <c r="O57" s="233"/>
      <c r="P57" s="233"/>
      <c r="Q57" s="233"/>
      <c r="R57" s="233"/>
      <c r="S57" s="233"/>
      <c r="T57" s="233"/>
      <c r="U57" s="233"/>
      <c r="V57" s="233"/>
      <c r="W57" s="233"/>
      <c r="X57" s="233"/>
      <c r="Y57" s="233"/>
      <c r="Z57" s="233"/>
      <c r="AA57" s="233"/>
      <c r="AB57" s="233"/>
      <c r="AC57" s="233"/>
      <c r="AD57" s="233"/>
      <c r="AE57" s="233"/>
    </row>
    <row r="58" spans="1:31" ht="17.100000000000001" customHeight="1">
      <c r="A58" s="660">
        <v>6</v>
      </c>
      <c r="B58" s="1465" t="s">
        <v>146</v>
      </c>
      <c r="C58" s="1465"/>
      <c r="D58" s="1465"/>
      <c r="E58" s="104"/>
      <c r="F58" s="233"/>
      <c r="G58" s="233"/>
      <c r="H58" s="233"/>
      <c r="I58" s="233"/>
      <c r="J58" s="233"/>
      <c r="K58" s="233"/>
      <c r="L58" s="233"/>
      <c r="M58" s="233"/>
      <c r="N58" s="233"/>
      <c r="O58" s="233"/>
      <c r="P58" s="233"/>
      <c r="Q58" s="233"/>
      <c r="R58" s="233"/>
      <c r="S58" s="233"/>
      <c r="T58" s="233"/>
      <c r="U58" s="233"/>
      <c r="V58" s="233"/>
      <c r="W58" s="233"/>
      <c r="X58" s="233"/>
      <c r="Y58" s="233"/>
      <c r="Z58" s="233"/>
      <c r="AA58" s="233"/>
      <c r="AB58" s="233"/>
      <c r="AC58" s="233"/>
      <c r="AD58" s="233"/>
      <c r="AE58" s="233"/>
    </row>
    <row r="59" spans="1:31" ht="17.100000000000001" customHeight="1">
      <c r="A59" s="51">
        <v>7</v>
      </c>
      <c r="B59" s="1450" t="s">
        <v>147</v>
      </c>
      <c r="C59" s="1450"/>
      <c r="D59" s="1450"/>
      <c r="E59" s="104"/>
      <c r="F59" s="233"/>
      <c r="G59" s="233"/>
      <c r="H59" s="233"/>
      <c r="I59" s="233"/>
      <c r="J59" s="233"/>
      <c r="K59" s="233"/>
      <c r="L59" s="233"/>
      <c r="M59" s="233"/>
      <c r="N59" s="233"/>
      <c r="O59" s="233"/>
      <c r="P59" s="233"/>
      <c r="Q59" s="233"/>
      <c r="R59" s="233"/>
      <c r="S59" s="233"/>
      <c r="T59" s="233"/>
      <c r="U59" s="233"/>
      <c r="V59" s="233"/>
      <c r="W59" s="233"/>
      <c r="X59" s="233"/>
      <c r="Y59" s="233"/>
      <c r="Z59" s="233"/>
      <c r="AA59" s="233"/>
      <c r="AB59" s="233"/>
      <c r="AC59" s="233"/>
      <c r="AD59" s="233"/>
      <c r="AE59" s="233"/>
    </row>
    <row r="60" spans="1:31" ht="17.100000000000001" customHeight="1">
      <c r="A60" s="144"/>
      <c r="B60" s="1450"/>
      <c r="C60" s="1450"/>
      <c r="D60" s="1450"/>
      <c r="E60" s="204"/>
      <c r="F60" s="233"/>
      <c r="G60" s="233"/>
      <c r="H60" s="233"/>
      <c r="I60" s="233"/>
      <c r="J60" s="233"/>
      <c r="K60" s="233"/>
      <c r="L60" s="233"/>
      <c r="M60" s="233"/>
      <c r="N60" s="233"/>
      <c r="O60" s="233"/>
      <c r="P60" s="233"/>
      <c r="Q60" s="233"/>
      <c r="R60" s="233"/>
      <c r="S60" s="233"/>
      <c r="T60" s="233"/>
      <c r="U60" s="233"/>
      <c r="V60" s="233"/>
      <c r="W60" s="233"/>
      <c r="X60" s="233"/>
      <c r="Y60" s="233"/>
      <c r="Z60" s="233"/>
      <c r="AA60" s="233"/>
      <c r="AB60" s="233"/>
      <c r="AC60" s="233"/>
      <c r="AD60" s="233"/>
      <c r="AE60" s="233"/>
    </row>
    <row r="61" spans="1:31" ht="17.100000000000001" customHeight="1">
      <c r="A61" s="137"/>
      <c r="B61" s="1469"/>
      <c r="C61" s="1469"/>
      <c r="D61" s="1469"/>
      <c r="E61" s="205"/>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c r="AD61" s="233"/>
      <c r="AE61" s="233"/>
    </row>
    <row r="62" spans="1:31" ht="17.100000000000001" customHeight="1">
      <c r="A62" s="144">
        <v>8</v>
      </c>
      <c r="B62" s="1474" t="s">
        <v>148</v>
      </c>
      <c r="C62" s="1474"/>
      <c r="D62" s="1474"/>
      <c r="E62" s="206"/>
      <c r="F62" s="233"/>
      <c r="G62" s="233"/>
      <c r="H62" s="233"/>
      <c r="I62" s="233"/>
      <c r="J62" s="233"/>
      <c r="K62" s="233"/>
      <c r="L62" s="233"/>
      <c r="M62" s="233"/>
      <c r="N62" s="233"/>
      <c r="O62" s="233"/>
      <c r="P62" s="233"/>
      <c r="Q62" s="233"/>
      <c r="R62" s="233"/>
      <c r="S62" s="233"/>
      <c r="T62" s="233"/>
      <c r="U62" s="233"/>
      <c r="V62" s="233"/>
      <c r="W62" s="233"/>
      <c r="X62" s="233"/>
      <c r="Y62" s="233"/>
      <c r="Z62" s="233"/>
      <c r="AA62" s="233"/>
      <c r="AB62" s="233"/>
      <c r="AC62" s="233"/>
      <c r="AD62" s="233"/>
      <c r="AE62" s="233"/>
    </row>
    <row r="63" spans="1:31" ht="17.100000000000001" customHeight="1">
      <c r="A63" s="144"/>
      <c r="B63" s="1450" t="s">
        <v>175</v>
      </c>
      <c r="C63" s="1450"/>
      <c r="D63" s="1450"/>
      <c r="E63" s="204"/>
      <c r="F63" s="233"/>
      <c r="G63" s="233"/>
      <c r="H63" s="233"/>
      <c r="I63" s="233"/>
      <c r="J63" s="233"/>
      <c r="K63" s="233"/>
      <c r="L63" s="233"/>
      <c r="M63" s="233"/>
      <c r="N63" s="233"/>
      <c r="O63" s="233"/>
      <c r="P63" s="233"/>
      <c r="Q63" s="233"/>
      <c r="R63" s="233"/>
      <c r="S63" s="233"/>
      <c r="T63" s="233"/>
      <c r="U63" s="233"/>
      <c r="V63" s="233"/>
      <c r="W63" s="233"/>
      <c r="X63" s="233"/>
      <c r="Y63" s="233"/>
      <c r="Z63" s="233"/>
      <c r="AA63" s="233"/>
      <c r="AB63" s="233"/>
      <c r="AC63" s="233"/>
      <c r="AD63" s="233"/>
      <c r="AE63" s="233"/>
    </row>
    <row r="64" spans="1:31" ht="17.100000000000001" customHeight="1">
      <c r="A64" s="51">
        <v>9</v>
      </c>
      <c r="B64" s="1466" t="s">
        <v>158</v>
      </c>
      <c r="C64" s="1467"/>
      <c r="D64" s="1468"/>
      <c r="E64" s="207"/>
      <c r="F64" s="233"/>
      <c r="G64" s="233"/>
      <c r="H64" s="233"/>
      <c r="I64" s="233"/>
      <c r="J64" s="233"/>
      <c r="K64" s="233"/>
      <c r="L64" s="233"/>
      <c r="M64" s="233"/>
      <c r="N64" s="233"/>
      <c r="O64" s="233"/>
      <c r="P64" s="233"/>
      <c r="Q64" s="233"/>
      <c r="R64" s="233"/>
      <c r="S64" s="233"/>
      <c r="T64" s="233"/>
      <c r="U64" s="233"/>
      <c r="V64" s="233"/>
      <c r="W64" s="233"/>
      <c r="X64" s="233"/>
      <c r="Y64" s="233"/>
      <c r="Z64" s="233"/>
      <c r="AA64" s="233"/>
      <c r="AB64" s="233"/>
      <c r="AC64" s="233"/>
      <c r="AD64" s="233"/>
      <c r="AE64" s="233"/>
    </row>
    <row r="65" spans="1:31" ht="17.100000000000001" customHeight="1">
      <c r="A65" s="144"/>
      <c r="B65" s="1450" t="s">
        <v>149</v>
      </c>
      <c r="C65" s="1450"/>
      <c r="D65" s="1450"/>
      <c r="E65" s="204"/>
      <c r="F65" s="233"/>
      <c r="G65" s="233"/>
      <c r="H65" s="233"/>
      <c r="I65" s="233"/>
      <c r="J65" s="233"/>
      <c r="K65" s="233"/>
      <c r="L65" s="233"/>
      <c r="M65" s="233"/>
      <c r="N65" s="233"/>
      <c r="O65" s="233"/>
      <c r="P65" s="233"/>
      <c r="Q65" s="233"/>
      <c r="R65" s="233"/>
      <c r="S65" s="233"/>
      <c r="T65" s="233"/>
      <c r="U65" s="233"/>
      <c r="V65" s="233"/>
      <c r="W65" s="233"/>
      <c r="X65" s="233"/>
      <c r="Y65" s="233"/>
      <c r="Z65" s="233"/>
      <c r="AA65" s="233"/>
      <c r="AB65" s="233"/>
      <c r="AC65" s="233"/>
      <c r="AD65" s="233"/>
      <c r="AE65" s="233"/>
    </row>
    <row r="66" spans="1:31" ht="17.100000000000001" customHeight="1">
      <c r="A66" s="144"/>
      <c r="B66" s="1450" t="s">
        <v>150</v>
      </c>
      <c r="C66" s="1450"/>
      <c r="D66" s="1450"/>
      <c r="E66" s="204"/>
      <c r="F66" s="233"/>
      <c r="G66" s="233"/>
      <c r="H66" s="233"/>
      <c r="I66" s="233"/>
      <c r="J66" s="233"/>
      <c r="K66" s="233"/>
      <c r="L66" s="233"/>
      <c r="M66" s="233"/>
      <c r="N66" s="233"/>
      <c r="O66" s="233"/>
      <c r="P66" s="233"/>
      <c r="Q66" s="233"/>
      <c r="R66" s="233"/>
      <c r="S66" s="233"/>
      <c r="T66" s="233"/>
      <c r="U66" s="233"/>
      <c r="V66" s="233"/>
      <c r="W66" s="233"/>
      <c r="X66" s="233"/>
      <c r="Y66" s="233"/>
      <c r="Z66" s="233"/>
      <c r="AA66" s="233"/>
      <c r="AB66" s="233"/>
      <c r="AC66" s="233"/>
      <c r="AD66" s="233"/>
      <c r="AE66" s="233"/>
    </row>
    <row r="67" spans="1:31" ht="17.100000000000001" customHeight="1">
      <c r="A67" s="137"/>
      <c r="B67" s="1469" t="s">
        <v>151</v>
      </c>
      <c r="C67" s="1469"/>
      <c r="D67" s="1469"/>
      <c r="E67" s="205"/>
      <c r="F67" s="233"/>
      <c r="G67" s="233"/>
      <c r="H67" s="233"/>
      <c r="I67" s="233"/>
      <c r="J67" s="233"/>
      <c r="K67" s="233"/>
      <c r="L67" s="233"/>
      <c r="M67" s="233"/>
      <c r="N67" s="233"/>
      <c r="O67" s="233"/>
      <c r="P67" s="233"/>
      <c r="Q67" s="233"/>
      <c r="R67" s="233"/>
      <c r="S67" s="233"/>
      <c r="T67" s="233"/>
      <c r="U67" s="233"/>
      <c r="V67" s="233"/>
      <c r="W67" s="233"/>
      <c r="X67" s="233"/>
      <c r="Y67" s="233"/>
      <c r="Z67" s="233"/>
      <c r="AA67" s="233"/>
      <c r="AB67" s="233"/>
      <c r="AC67" s="233"/>
      <c r="AD67" s="233"/>
      <c r="AE67" s="233"/>
    </row>
    <row r="68" spans="1:31" ht="17.100000000000001" customHeight="1">
      <c r="A68" s="51">
        <v>10</v>
      </c>
      <c r="B68" s="1473" t="s">
        <v>152</v>
      </c>
      <c r="C68" s="1473"/>
      <c r="D68" s="1473"/>
      <c r="E68" s="207"/>
      <c r="F68" s="233"/>
      <c r="G68" s="233"/>
      <c r="H68" s="233"/>
      <c r="I68" s="233"/>
      <c r="J68" s="233"/>
      <c r="K68" s="233"/>
      <c r="L68" s="233"/>
      <c r="M68" s="233"/>
      <c r="N68" s="233"/>
      <c r="O68" s="233"/>
      <c r="P68" s="233"/>
      <c r="Q68" s="233"/>
      <c r="R68" s="233"/>
      <c r="S68" s="233"/>
      <c r="T68" s="233"/>
      <c r="U68" s="233"/>
      <c r="V68" s="233"/>
      <c r="W68" s="233"/>
      <c r="X68" s="233"/>
      <c r="Y68" s="233"/>
      <c r="Z68" s="233"/>
      <c r="AA68" s="233"/>
      <c r="AB68" s="233"/>
      <c r="AC68" s="233"/>
      <c r="AD68" s="233"/>
      <c r="AE68" s="233"/>
    </row>
    <row r="69" spans="1:31" ht="17.100000000000001" customHeight="1">
      <c r="A69" s="144"/>
      <c r="B69" s="1450" t="s">
        <v>153</v>
      </c>
      <c r="C69" s="1450"/>
      <c r="D69" s="1450"/>
      <c r="E69" s="204"/>
      <c r="F69" s="233"/>
      <c r="G69" s="233"/>
      <c r="H69" s="233"/>
      <c r="I69" s="233"/>
      <c r="J69" s="233"/>
      <c r="K69" s="233"/>
      <c r="L69" s="233"/>
      <c r="M69" s="233"/>
      <c r="N69" s="233"/>
      <c r="O69" s="233"/>
      <c r="P69" s="233"/>
      <c r="Q69" s="233"/>
      <c r="R69" s="233"/>
      <c r="S69" s="233"/>
      <c r="T69" s="233"/>
      <c r="U69" s="233"/>
      <c r="V69" s="233"/>
      <c r="W69" s="233"/>
      <c r="X69" s="233"/>
      <c r="Y69" s="233"/>
      <c r="Z69" s="233"/>
      <c r="AA69" s="233"/>
      <c r="AB69" s="233"/>
      <c r="AC69" s="233"/>
      <c r="AD69" s="233"/>
      <c r="AE69" s="233"/>
    </row>
    <row r="70" spans="1:31" ht="17.100000000000001" customHeight="1">
      <c r="A70" s="144"/>
      <c r="B70" s="1450" t="s">
        <v>154</v>
      </c>
      <c r="C70" s="1450"/>
      <c r="D70" s="1450"/>
      <c r="E70" s="204"/>
      <c r="F70" s="233"/>
      <c r="G70" s="233"/>
      <c r="H70" s="233"/>
      <c r="I70" s="233"/>
      <c r="J70" s="233"/>
      <c r="K70" s="233"/>
      <c r="L70" s="233"/>
      <c r="M70" s="233"/>
      <c r="N70" s="233"/>
      <c r="O70" s="233"/>
      <c r="P70" s="233"/>
      <c r="Q70" s="233"/>
      <c r="R70" s="233"/>
      <c r="S70" s="233"/>
      <c r="T70" s="233"/>
      <c r="U70" s="233"/>
      <c r="V70" s="233"/>
      <c r="W70" s="233"/>
      <c r="X70" s="233"/>
      <c r="Y70" s="233"/>
      <c r="Z70" s="233"/>
      <c r="AA70" s="233"/>
      <c r="AB70" s="233"/>
      <c r="AC70" s="233"/>
      <c r="AD70" s="233"/>
      <c r="AE70" s="233"/>
    </row>
    <row r="71" spans="1:31" ht="17.100000000000001" customHeight="1">
      <c r="A71" s="144"/>
      <c r="B71" s="1450"/>
      <c r="C71" s="1450"/>
      <c r="D71" s="1450"/>
      <c r="E71" s="204"/>
      <c r="F71" s="233"/>
      <c r="G71" s="233"/>
      <c r="H71" s="233"/>
      <c r="I71" s="233"/>
      <c r="J71" s="233"/>
      <c r="K71" s="233"/>
      <c r="L71" s="233"/>
      <c r="M71" s="233"/>
      <c r="N71" s="233"/>
      <c r="O71" s="233"/>
      <c r="P71" s="233"/>
      <c r="Q71" s="233"/>
      <c r="R71" s="233"/>
      <c r="S71" s="233"/>
      <c r="T71" s="233"/>
      <c r="U71" s="233"/>
      <c r="V71" s="233"/>
      <c r="W71" s="233"/>
      <c r="X71" s="233"/>
      <c r="Y71" s="233"/>
      <c r="Z71" s="233"/>
      <c r="AA71" s="233"/>
      <c r="AB71" s="233"/>
      <c r="AC71" s="233"/>
      <c r="AD71" s="233"/>
      <c r="AE71" s="233"/>
    </row>
    <row r="72" spans="1:31" ht="17.100000000000001" customHeight="1">
      <c r="A72" s="144"/>
      <c r="B72" s="1450"/>
      <c r="C72" s="1450"/>
      <c r="D72" s="1450"/>
      <c r="E72" s="204"/>
      <c r="F72" s="233"/>
      <c r="G72" s="233"/>
      <c r="H72" s="240">
        <v>2</v>
      </c>
      <c r="I72" s="233"/>
      <c r="J72" s="233"/>
      <c r="K72" s="233"/>
      <c r="L72" s="233"/>
      <c r="M72" s="233"/>
      <c r="N72" s="233"/>
      <c r="O72" s="233"/>
      <c r="P72" s="233"/>
      <c r="Q72" s="233"/>
      <c r="R72" s="233"/>
      <c r="S72" s="233"/>
      <c r="T72" s="233"/>
      <c r="U72" s="233"/>
      <c r="V72" s="233"/>
      <c r="W72" s="233"/>
      <c r="X72" s="233"/>
      <c r="Y72" s="233"/>
      <c r="Z72" s="233"/>
      <c r="AA72" s="233"/>
      <c r="AB72" s="233"/>
      <c r="AC72" s="233"/>
      <c r="AD72" s="233"/>
      <c r="AE72" s="233"/>
    </row>
    <row r="73" spans="1:31" ht="17.100000000000001" customHeight="1">
      <c r="A73" s="144"/>
      <c r="B73" s="1450" t="s">
        <v>155</v>
      </c>
      <c r="C73" s="1450"/>
      <c r="D73" s="1450"/>
      <c r="E73" s="204"/>
      <c r="F73" s="233"/>
      <c r="G73" s="233"/>
      <c r="H73" s="233"/>
      <c r="I73" s="233"/>
      <c r="J73" s="233"/>
      <c r="K73" s="233"/>
      <c r="L73" s="233"/>
      <c r="M73" s="233"/>
      <c r="N73" s="233"/>
      <c r="O73" s="233"/>
      <c r="P73" s="233"/>
      <c r="Q73" s="233"/>
      <c r="R73" s="233"/>
      <c r="S73" s="233"/>
      <c r="T73" s="233"/>
      <c r="U73" s="233"/>
      <c r="V73" s="233"/>
      <c r="W73" s="233"/>
      <c r="X73" s="233"/>
      <c r="Y73" s="233"/>
      <c r="Z73" s="118"/>
      <c r="AA73" s="118"/>
      <c r="AB73" s="118"/>
    </row>
    <row r="74" spans="1:31" ht="17.100000000000001" customHeight="1">
      <c r="A74" s="144"/>
      <c r="B74" s="1450" t="s">
        <v>156</v>
      </c>
      <c r="C74" s="1450"/>
      <c r="D74" s="1450"/>
      <c r="E74" s="204"/>
      <c r="Z74" s="118"/>
      <c r="AA74" s="118"/>
      <c r="AB74" s="118"/>
    </row>
    <row r="75" spans="1:31" ht="18.95" customHeight="1">
      <c r="A75" s="144"/>
      <c r="B75" s="1462" t="s">
        <v>156</v>
      </c>
      <c r="C75" s="1463"/>
      <c r="D75" s="1464"/>
      <c r="E75" s="221" t="str">
        <f>IF(H72=1,"Saving Account","Current Account")</f>
        <v>Current Account</v>
      </c>
      <c r="Z75" s="118"/>
      <c r="AA75" s="118"/>
      <c r="AB75" s="118"/>
    </row>
    <row r="76" spans="1:31" ht="33" customHeight="1">
      <c r="A76" s="110">
        <v>11</v>
      </c>
      <c r="B76" s="1048" t="s">
        <v>157</v>
      </c>
      <c r="C76" s="1048"/>
      <c r="D76" s="1048"/>
      <c r="E76" s="104"/>
    </row>
    <row r="77" spans="1:31" ht="48" customHeight="1">
      <c r="A77" s="110">
        <v>12</v>
      </c>
      <c r="B77" s="1048" t="s">
        <v>166</v>
      </c>
      <c r="C77" s="1048"/>
      <c r="D77" s="1048"/>
      <c r="E77" s="104"/>
    </row>
    <row r="78" spans="1:31" ht="50.25" customHeight="1">
      <c r="A78" s="1392" t="s">
        <v>165</v>
      </c>
      <c r="B78" s="1392"/>
      <c r="C78" s="1392"/>
      <c r="D78" s="1392"/>
      <c r="E78" s="1392"/>
    </row>
    <row r="79" spans="1:31">
      <c r="A79" s="1447"/>
      <c r="B79" s="1447"/>
      <c r="C79" s="1447"/>
      <c r="D79" s="1447"/>
      <c r="E79" s="1447"/>
    </row>
    <row r="80" spans="1:31" ht="15">
      <c r="A80" s="1166" t="s">
        <v>594</v>
      </c>
      <c r="B80" s="1166"/>
      <c r="C80" s="1166"/>
      <c r="D80" s="1166"/>
      <c r="E80" s="1166"/>
    </row>
    <row r="81" spans="1:5" ht="15">
      <c r="A81" s="1438"/>
      <c r="B81" s="1438"/>
      <c r="C81" s="1438"/>
      <c r="D81" s="1438"/>
      <c r="E81" s="1438"/>
    </row>
    <row r="82" spans="1:5" ht="15">
      <c r="A82" s="1166" t="s">
        <v>595</v>
      </c>
      <c r="B82" s="1166"/>
      <c r="C82" s="1166"/>
      <c r="D82" s="1166"/>
      <c r="E82" s="1166"/>
    </row>
    <row r="83" spans="1:5" ht="15">
      <c r="A83" s="1438"/>
      <c r="B83" s="1438"/>
      <c r="C83" s="1438"/>
      <c r="D83" s="1438"/>
      <c r="E83" s="1438"/>
    </row>
    <row r="84" spans="1:5" ht="15">
      <c r="A84" s="1448" t="s">
        <v>596</v>
      </c>
      <c r="B84" s="1448"/>
      <c r="C84" s="1448"/>
      <c r="D84" s="1448"/>
      <c r="E84" s="1448"/>
    </row>
    <row r="85" spans="1:5" ht="15">
      <c r="A85" s="1448" t="s">
        <v>597</v>
      </c>
      <c r="B85" s="1448"/>
      <c r="C85" s="1448"/>
      <c r="D85" s="1448"/>
      <c r="E85" s="1448"/>
    </row>
    <row r="86" spans="1:5" ht="15">
      <c r="A86" s="1448" t="s">
        <v>598</v>
      </c>
      <c r="B86" s="1448"/>
      <c r="C86" s="1448"/>
      <c r="D86" s="1448"/>
      <c r="E86" s="1448"/>
    </row>
    <row r="87" spans="1:5" ht="15">
      <c r="A87" s="1438"/>
      <c r="B87" s="1438"/>
      <c r="C87" s="1438"/>
      <c r="D87" s="1438"/>
      <c r="E87" s="1438"/>
    </row>
    <row r="88" spans="1:5" ht="32.25" customHeight="1">
      <c r="A88" s="1166" t="s">
        <v>599</v>
      </c>
      <c r="B88" s="1166"/>
      <c r="C88" s="1166"/>
      <c r="D88" s="1166"/>
      <c r="E88" s="1166"/>
    </row>
    <row r="89" spans="1:5">
      <c r="A89" s="69"/>
      <c r="B89" s="69"/>
      <c r="C89" s="69"/>
      <c r="D89" s="528"/>
      <c r="E89" s="529"/>
    </row>
    <row r="90" spans="1:5" ht="24.95" customHeight="1">
      <c r="A90" s="37" t="s">
        <v>7</v>
      </c>
      <c r="B90" s="124" t="str">
        <f>'Attach 3(JV)'!B24</f>
        <v>--</v>
      </c>
      <c r="D90" s="62" t="s">
        <v>5</v>
      </c>
      <c r="E90" s="301" t="str">
        <f>'Attach 3(JV)'!E24</f>
        <v/>
      </c>
    </row>
    <row r="91" spans="1:5" ht="34.5" customHeight="1">
      <c r="A91" s="37" t="s">
        <v>8</v>
      </c>
      <c r="B91" s="301" t="str">
        <f>'Attach 3(JV)'!B25</f>
        <v/>
      </c>
      <c r="D91" s="62" t="s">
        <v>6</v>
      </c>
      <c r="E91" s="301" t="str">
        <f>'Attach 3(JV)'!E25</f>
        <v/>
      </c>
    </row>
    <row r="92" spans="1:5" ht="24.95" customHeight="1">
      <c r="D92" s="62"/>
      <c r="E92" s="87"/>
    </row>
    <row r="93" spans="1:5" ht="48" customHeight="1">
      <c r="A93" s="39"/>
    </row>
    <row r="94" spans="1:5" ht="96" customHeight="1"/>
    <row r="95" spans="1:5" ht="20.100000000000001" customHeight="1">
      <c r="A95" s="39"/>
    </row>
    <row r="96" spans="1:5" ht="46.5" customHeight="1"/>
    <row r="97" spans="1:1" ht="20.100000000000001" customHeight="1">
      <c r="A97" s="39"/>
    </row>
    <row r="98" spans="1:1" ht="20.100000000000001" customHeight="1"/>
    <row r="99" spans="1:1" ht="20.100000000000001" customHeight="1">
      <c r="A99" s="39"/>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password="CCB7" sheet="1" objects="1" scenarios="1" formatColumns="0" formatRows="0" selectLockedCells="1"/>
  <customSheetViews>
    <customSheetView guid="{F8DC905B-04E9-41D7-B695-0DB8D092215B}" scale="110" showPageBreaks="1" showGridLines="0" fitToPage="1" printArea="1" hiddenRows="1" hiddenColumns="1" view="pageBreakPreview">
      <selection activeCell="E21" sqref="E21"/>
      <rowBreaks count="1" manualBreakCount="1">
        <brk id="33" max="4" man="1"/>
      </rowBreaks>
      <pageMargins left="0.75" right="0.63" top="0.57999999999999996" bottom="0.6" header="0.34" footer="0.35"/>
      <pageSetup scale="89" fitToHeight="0" orientation="portrait" r:id="rId1"/>
      <headerFooter alignWithMargins="0">
        <oddFooter>&amp;R&amp;"Book Antiqua,Bold"&amp;8 Page &amp;P of &amp;N</oddFooter>
      </headerFooter>
    </customSheetView>
    <customSheetView guid="{9E4D8F37-E7CE-4C8B-856D-527A9B5DC972}" scale="110" showPageBreaks="1" showGridLines="0" fitToPage="1" printArea="1" hiddenRows="1" hiddenColumns="1" view="pageBreakPreview" topLeftCell="A68">
      <selection activeCell="E21" sqref="E21"/>
      <rowBreaks count="1" manualBreakCount="1">
        <brk id="33"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3836A67F-51F8-4B52-B51D-937DC398CD1F}" scale="110" showPageBreaks="1" showGridLines="0" fitToPage="1" printArea="1" hiddenRows="1" hiddenColumns="1" view="pageBreakPreview" topLeftCell="A7">
      <selection activeCell="E28" sqref="E28"/>
      <rowBreaks count="1" manualBreakCount="1">
        <brk id="33"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4"/>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9">
      <selection activeCell="E39" sqref="E39"/>
      <rowBreaks count="2" manualBreakCount="2">
        <brk id="33" max="4" man="1"/>
        <brk id="65" max="4" man="1"/>
      </rowBreaks>
      <pageMargins left="0.75" right="0.63" top="0.57999999999999996" bottom="0.6" header="0.34" footer="0.35"/>
      <pageSetup scale="88" fitToHeight="0" orientation="portrait" r:id="rId5"/>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6"/>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1"/>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2"/>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7"/>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8"/>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23"/>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24"/>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75" right="0.63" top="0.57999999999999996" bottom="0.6" header="0.34" footer="0.35"/>
      <pageSetup scale="88" fitToHeight="0" orientation="portrait" r:id="rId25"/>
      <headerFooter alignWithMargins="0">
        <oddFooter>&amp;R&amp;"Book Antiqua,Bold"&amp;8 Page &amp;P of &amp;N</oddFooter>
      </headerFooter>
    </customSheetView>
    <customSheetView guid="{C8E5EF83-4BB4-40EF-BFD0-5A86E8183F6D}" scale="110" showPageBreaks="1" showGridLines="0" fitToPage="1" printArea="1" hiddenRows="1" hiddenColumns="1" view="pageBreakPreview" topLeftCell="A68">
      <selection activeCell="E21" sqref="E21"/>
      <rowBreaks count="1" manualBreakCount="1">
        <brk id="33" max="4" man="1"/>
      </rowBreaks>
      <pageMargins left="0.75" right="0.63" top="0.57999999999999996" bottom="0.6" header="0.34" footer="0.35"/>
      <pageSetup scale="88" fitToHeight="0" orientation="portrait" r:id="rId26"/>
      <headerFooter alignWithMargins="0">
        <oddFooter>&amp;R&amp;"Book Antiqua,Bold"&amp;8 Page &amp;P of &amp;N</oddFooter>
      </headerFooter>
    </customSheetView>
  </customSheetViews>
  <mergeCells count="79">
    <mergeCell ref="A1:D1"/>
    <mergeCell ref="B62:D62"/>
    <mergeCell ref="B50:D50"/>
    <mergeCell ref="B51:D51"/>
    <mergeCell ref="B53:D53"/>
    <mergeCell ref="B54:D54"/>
    <mergeCell ref="B55:D55"/>
    <mergeCell ref="B56:D56"/>
    <mergeCell ref="B44:D44"/>
    <mergeCell ref="B45:D45"/>
    <mergeCell ref="B46:D46"/>
    <mergeCell ref="B60:D60"/>
    <mergeCell ref="B47:D47"/>
    <mergeCell ref="B48:D48"/>
    <mergeCell ref="B42:D42"/>
    <mergeCell ref="B37:D37"/>
    <mergeCell ref="B73:D73"/>
    <mergeCell ref="B74:D74"/>
    <mergeCell ref="B63:D63"/>
    <mergeCell ref="A78:E78"/>
    <mergeCell ref="B67:D67"/>
    <mergeCell ref="B68:D68"/>
    <mergeCell ref="B69:D69"/>
    <mergeCell ref="B70:D70"/>
    <mergeCell ref="B76:D76"/>
    <mergeCell ref="B31:D31"/>
    <mergeCell ref="B32:D32"/>
    <mergeCell ref="B27:D27"/>
    <mergeCell ref="B71:D71"/>
    <mergeCell ref="B77:D77"/>
    <mergeCell ref="B66:D66"/>
    <mergeCell ref="B75:D75"/>
    <mergeCell ref="B52:D52"/>
    <mergeCell ref="B58:D58"/>
    <mergeCell ref="B64:D64"/>
    <mergeCell ref="B65:D65"/>
    <mergeCell ref="B59:D59"/>
    <mergeCell ref="B61:D61"/>
    <mergeCell ref="B43:D43"/>
    <mergeCell ref="B35:D35"/>
    <mergeCell ref="B36:D36"/>
    <mergeCell ref="E37:E38"/>
    <mergeCell ref="A3:E3"/>
    <mergeCell ref="A5:E5"/>
    <mergeCell ref="A8:D8"/>
    <mergeCell ref="B10:D10"/>
    <mergeCell ref="B11:D11"/>
    <mergeCell ref="B18:E18"/>
    <mergeCell ref="B14:D14"/>
    <mergeCell ref="B12:D12"/>
    <mergeCell ref="A9:B9"/>
    <mergeCell ref="B38:D38"/>
    <mergeCell ref="B33:D33"/>
    <mergeCell ref="B34:D34"/>
    <mergeCell ref="B30:D30"/>
    <mergeCell ref="B25:E25"/>
    <mergeCell ref="B26:D26"/>
    <mergeCell ref="B28:D28"/>
    <mergeCell ref="B29:D29"/>
    <mergeCell ref="B13:D13"/>
    <mergeCell ref="B17:E17"/>
    <mergeCell ref="A22:E22"/>
    <mergeCell ref="B24:E24"/>
    <mergeCell ref="A88:E88"/>
    <mergeCell ref="A87:E87"/>
    <mergeCell ref="A39:A40"/>
    <mergeCell ref="B39:D40"/>
    <mergeCell ref="B41:D41"/>
    <mergeCell ref="A79:E79"/>
    <mergeCell ref="A80:E80"/>
    <mergeCell ref="A85:E85"/>
    <mergeCell ref="A86:E86"/>
    <mergeCell ref="A81:E81"/>
    <mergeCell ref="A82:E82"/>
    <mergeCell ref="A83:E83"/>
    <mergeCell ref="A84:E84"/>
    <mergeCell ref="B49:D49"/>
    <mergeCell ref="B57:D57"/>
    <mergeCell ref="B72:D72"/>
  </mergeCells>
  <dataValidations count="3">
    <dataValidation type="list" allowBlank="1" showInputMessage="1" showErrorMessage="1" sqref="E20:E21">
      <formula1>"Yes, No"</formula1>
    </dataValidation>
    <dataValidation type="list" allowBlank="1" showInputMessage="1" showErrorMessage="1" sqref="E74">
      <formula1>$Z$73:$Z$74</formula1>
    </dataValidation>
    <dataValidation type="list" allowBlank="1" showInputMessage="1" showErrorMessage="1" sqref="E39 E42">
      <formula1>"Yes,No"</formula1>
    </dataValidation>
  </dataValidations>
  <pageMargins left="0.75" right="0.63" top="0.57999999999999996" bottom="0.6" header="0.34" footer="0.35"/>
  <pageSetup scale="89" fitToHeight="0" orientation="portrait" r:id="rId27"/>
  <headerFooter alignWithMargins="0">
    <oddFooter>&amp;R&amp;"Book Antiqua,Bold"&amp;8 Page &amp;P of &amp;N</oddFooter>
  </headerFooter>
  <rowBreaks count="1" manualBreakCount="1">
    <brk id="33" max="4" man="1"/>
  </rowBreaks>
  <drawing r:id="rId28"/>
  <legacyDrawing r:id="rId29"/>
  <mc:AlternateContent xmlns:mc="http://schemas.openxmlformats.org/markup-compatibility/2006">
    <mc:Choice Requires="x14">
      <controls>
        <mc:AlternateContent xmlns:mc="http://schemas.openxmlformats.org/markup-compatibility/2006">
          <mc:Choice Requires="x14">
            <control shapeId="24577" r:id="rId30" name="Option Button 1">
              <controlPr defaultSize="0" autoFill="0" autoLine="0" autoPict="0">
                <anchor moveWithCells="1">
                  <from>
                    <xdr:col>1</xdr:col>
                    <xdr:colOff>1123950</xdr:colOff>
                    <xdr:row>74</xdr:row>
                    <xdr:rowOff>19050</xdr:rowOff>
                  </from>
                  <to>
                    <xdr:col>1</xdr:col>
                    <xdr:colOff>2124075</xdr:colOff>
                    <xdr:row>74</xdr:row>
                    <xdr:rowOff>228600</xdr:rowOff>
                  </to>
                </anchor>
              </controlPr>
            </control>
          </mc:Choice>
        </mc:AlternateContent>
        <mc:AlternateContent xmlns:mc="http://schemas.openxmlformats.org/markup-compatibility/2006">
          <mc:Choice Requires="x14">
            <control shapeId="24578" r:id="rId31" name="Option Button 2">
              <controlPr defaultSize="0" autoFill="0" autoLine="0" autoPict="0">
                <anchor moveWithCells="1">
                  <from>
                    <xdr:col>2</xdr:col>
                    <xdr:colOff>685800</xdr:colOff>
                    <xdr:row>74</xdr:row>
                    <xdr:rowOff>19050</xdr:rowOff>
                  </from>
                  <to>
                    <xdr:col>3</xdr:col>
                    <xdr:colOff>923925</xdr:colOff>
                    <xdr:row>74</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enableFormatConditionsCalculation="0">
    <tabColor indexed="10"/>
  </sheetPr>
  <dimension ref="A1:BB96"/>
  <sheetViews>
    <sheetView showGridLines="0" showZeros="0" view="pageBreakPreview" topLeftCell="A78" zoomScale="120" zoomScaleSheetLayoutView="120" workbookViewId="0">
      <selection activeCell="L82" sqref="L82"/>
    </sheetView>
  </sheetViews>
  <sheetFormatPr defaultRowHeight="16.5"/>
  <cols>
    <col min="1" max="1" width="12.140625" style="30" customWidth="1"/>
    <col min="2" max="2" width="18.140625" style="30" customWidth="1"/>
    <col min="3" max="5" width="7.42578125" style="30" customWidth="1"/>
    <col min="6" max="8" width="7.42578125" style="25" customWidth="1"/>
    <col min="9" max="12" width="7.42578125" style="26" customWidth="1"/>
    <col min="13" max="54" width="9.140625" style="100"/>
    <col min="55" max="16384" width="9.140625" style="26"/>
  </cols>
  <sheetData>
    <row r="1" spans="1:26" s="687" customFormat="1" ht="21" customHeight="1">
      <c r="A1" s="1311" t="str">
        <f>'Attach 3(JV)'!A1</f>
        <v>Specification No. :CC-CS/973-SR2/RT-4089/3/G1</v>
      </c>
      <c r="B1" s="1311"/>
      <c r="C1" s="1311"/>
      <c r="D1" s="1311"/>
      <c r="E1" s="1311"/>
      <c r="F1" s="1311"/>
      <c r="G1" s="1311"/>
      <c r="H1" s="1322" t="str">
        <f>"Attachment-16 " &amp; 'Attach 3(JV)'!AT1</f>
        <v xml:space="preserve">Attachment-16 </v>
      </c>
      <c r="I1" s="1322"/>
      <c r="J1" s="1322"/>
      <c r="K1" s="1322"/>
      <c r="L1" s="1322"/>
    </row>
    <row r="2" spans="1:26" ht="11.25" customHeight="1">
      <c r="Z2" s="171">
        <f>'Attach 3(JV)'!Z2</f>
        <v>0</v>
      </c>
    </row>
    <row r="3" spans="1:26" ht="89.25" customHeight="1">
      <c r="A3" s="1378" t="str">
        <f>'Attach 3(JV)'!A3</f>
        <v xml:space="preserve">Reactor Package RT-13 for (i) 4X110MVAR, 765kV, 1 Ph. Reactors at Narendra (New) SS under Transmission Scheme for Solar Energy Zone in Gadag (2500 MW), Karnataka-Part B &amp; (ii) 6X110MVAR, 765kV, 1 Ph. Reactors at Narendra (New) SS under Common Transmission System Strengthening in Southern Region for enabling evacuation and export of power from Solar &amp; Wind Energy Zones in Southern Region
</v>
      </c>
      <c r="B3" s="1379"/>
      <c r="C3" s="1379"/>
      <c r="D3" s="1379"/>
      <c r="E3" s="1379"/>
      <c r="F3" s="1379"/>
      <c r="G3" s="1379"/>
      <c r="H3" s="1379"/>
      <c r="I3" s="1379"/>
      <c r="J3" s="1379"/>
      <c r="K3" s="1379"/>
      <c r="L3" s="1379"/>
    </row>
    <row r="4" spans="1:26" ht="15.95" customHeight="1">
      <c r="A4" s="29"/>
      <c r="H4" s="31"/>
      <c r="I4" s="11"/>
    </row>
    <row r="5" spans="1:26" ht="20.100000000000001" customHeight="1">
      <c r="A5" s="969" t="s">
        <v>9</v>
      </c>
      <c r="B5" s="969"/>
      <c r="C5" s="969"/>
      <c r="D5" s="969"/>
      <c r="E5" s="969"/>
      <c r="F5" s="969"/>
      <c r="G5" s="969"/>
      <c r="H5" s="969"/>
      <c r="I5" s="969"/>
      <c r="J5" s="969"/>
      <c r="K5" s="969"/>
      <c r="L5" s="969"/>
    </row>
    <row r="6" spans="1:26" ht="15.95" customHeight="1">
      <c r="A6" s="33"/>
      <c r="H6" s="31"/>
      <c r="I6" s="13"/>
    </row>
    <row r="7" spans="1:26" ht="20.100000000000001" customHeight="1">
      <c r="A7" s="34" t="str">
        <f>'Attach 3(JV)'!A7</f>
        <v>Bidder’s Name and Address :</v>
      </c>
      <c r="G7" s="16" t="str">
        <f>'Attach 3(JV)'!E7</f>
        <v>To:</v>
      </c>
      <c r="I7" s="13"/>
    </row>
    <row r="8" spans="1:26" ht="36" customHeight="1">
      <c r="A8" s="975" t="str">
        <f>'Attach 3(JV)'!A8</f>
        <v/>
      </c>
      <c r="B8" s="975"/>
      <c r="C8" s="975"/>
      <c r="D8" s="975"/>
      <c r="E8" s="975"/>
      <c r="F8" s="975"/>
      <c r="G8" s="12" t="str">
        <f>'Attach 3(JV)'!E8</f>
        <v>Contract Services</v>
      </c>
      <c r="I8" s="13"/>
    </row>
    <row r="9" spans="1:26" ht="20.100000000000001" customHeight="1">
      <c r="A9" s="14" t="s">
        <v>354</v>
      </c>
      <c r="B9" s="1309" t="str">
        <f>'Attach 3(JV)'!B9</f>
        <v>aa</v>
      </c>
      <c r="C9" s="1309"/>
      <c r="D9" s="1309"/>
      <c r="E9" s="1309"/>
      <c r="F9" s="1309"/>
      <c r="G9" s="12" t="str">
        <f>'Attach 3(JV)'!E9</f>
        <v>Power Grid Corporation of India Ltd.,</v>
      </c>
      <c r="I9" s="13"/>
    </row>
    <row r="10" spans="1:26" ht="20.100000000000001" customHeight="1">
      <c r="A10" s="14" t="s">
        <v>356</v>
      </c>
      <c r="B10" s="1309" t="str">
        <f>'Attach 3(JV)'!B10</f>
        <v>bb</v>
      </c>
      <c r="C10" s="1309"/>
      <c r="D10" s="1309"/>
      <c r="E10" s="1309"/>
      <c r="F10" s="1309"/>
      <c r="G10" s="12" t="str">
        <f>'Attach 3(JV)'!E10</f>
        <v>"Saudamini", Plot No. 2, Sector 29</v>
      </c>
      <c r="I10" s="13"/>
    </row>
    <row r="11" spans="1:26" ht="20.100000000000001" customHeight="1">
      <c r="B11" s="1309" t="str">
        <f>'Attach 3(JV)'!B11</f>
        <v>cc</v>
      </c>
      <c r="C11" s="1309"/>
      <c r="D11" s="1309"/>
      <c r="E11" s="1309"/>
      <c r="F11" s="1309"/>
      <c r="G11" s="12" t="str">
        <f>'Attach 3(JV)'!E11</f>
        <v>Gurgaon (Haryana) - 122001</v>
      </c>
    </row>
    <row r="12" spans="1:26" ht="20.100000000000001" customHeight="1">
      <c r="A12" s="33"/>
      <c r="B12" s="1309" t="str">
        <f>'Attach 3(JV)'!B12</f>
        <v>dd</v>
      </c>
      <c r="C12" s="1309"/>
      <c r="D12" s="1309"/>
      <c r="E12" s="1309"/>
      <c r="F12" s="1309"/>
      <c r="G12" s="12"/>
    </row>
    <row r="13" spans="1:26" ht="15.95" customHeight="1">
      <c r="A13" s="33"/>
      <c r="B13" s="151"/>
      <c r="C13" s="151"/>
      <c r="D13" s="151"/>
      <c r="E13" s="151"/>
      <c r="F13" s="151"/>
    </row>
    <row r="14" spans="1:26" ht="20.100000000000001" customHeight="1">
      <c r="A14" s="30" t="s">
        <v>349</v>
      </c>
    </row>
    <row r="15" spans="1:26" ht="20.100000000000001" customHeight="1">
      <c r="A15" s="33"/>
    </row>
    <row r="16" spans="1:26" ht="57.75" customHeight="1">
      <c r="A16" s="1392" t="s">
        <v>909</v>
      </c>
      <c r="B16" s="1392"/>
      <c r="C16" s="1392"/>
      <c r="D16" s="1392"/>
      <c r="E16" s="1392"/>
      <c r="F16" s="1392"/>
      <c r="G16" s="1392"/>
      <c r="H16" s="1392"/>
      <c r="I16" s="1392"/>
      <c r="J16" s="1392"/>
      <c r="K16" s="1392"/>
      <c r="L16" s="1392"/>
    </row>
    <row r="17" spans="1:12" ht="20.100000000000001" customHeight="1">
      <c r="A17" s="106">
        <v>1</v>
      </c>
      <c r="B17" s="107" t="s">
        <v>13</v>
      </c>
    </row>
    <row r="18" spans="1:12" ht="82.5" customHeight="1">
      <c r="A18" s="55"/>
      <c r="B18" s="1480" t="s">
        <v>912</v>
      </c>
      <c r="C18" s="1480"/>
      <c r="D18" s="1480"/>
      <c r="E18" s="1480"/>
      <c r="F18" s="1480"/>
      <c r="G18" s="1480"/>
      <c r="H18" s="1480"/>
      <c r="I18" s="1480"/>
      <c r="J18" s="1480"/>
      <c r="K18" s="1480"/>
      <c r="L18" s="1480"/>
    </row>
    <row r="19" spans="1:12" ht="60.75" customHeight="1">
      <c r="A19" s="56">
        <v>1.1000000000000001</v>
      </c>
      <c r="B19" s="1194" t="s">
        <v>14</v>
      </c>
      <c r="C19" s="1194"/>
      <c r="D19" s="1194"/>
      <c r="E19" s="1194"/>
      <c r="F19" s="1194"/>
      <c r="G19" s="1194"/>
      <c r="H19" s="1194"/>
      <c r="I19" s="1194"/>
      <c r="J19" s="1194"/>
      <c r="K19" s="1194"/>
      <c r="L19" s="1194"/>
    </row>
    <row r="20" spans="1:12" ht="33" customHeight="1">
      <c r="A20" s="55"/>
      <c r="B20" s="1479" t="str">
        <f>IF('Names of Bidder'!I6="Sole Bidder","Name of the Bidder (Sole Bidder)", "Name of Bidder (Lead Partner)")</f>
        <v>Name of the Bidder (Sole Bidder)</v>
      </c>
      <c r="C20" s="1479"/>
      <c r="D20" s="1479"/>
      <c r="E20" s="1479"/>
      <c r="F20" s="1479"/>
      <c r="G20" s="1479"/>
      <c r="H20" s="1477" t="str">
        <f>B9</f>
        <v>aa</v>
      </c>
      <c r="I20" s="1477"/>
      <c r="J20" s="1477"/>
      <c r="K20" s="1477"/>
      <c r="L20" s="1477"/>
    </row>
    <row r="21" spans="1:12" ht="33" customHeight="1">
      <c r="A21" s="36"/>
      <c r="B21" s="1479" t="s">
        <v>15</v>
      </c>
      <c r="C21" s="1479"/>
      <c r="D21" s="1479"/>
      <c r="E21" s="1479"/>
      <c r="F21" s="1479"/>
      <c r="G21" s="1479"/>
      <c r="H21" s="1478" t="s">
        <v>55</v>
      </c>
      <c r="I21" s="1478"/>
      <c r="J21" s="1478"/>
      <c r="K21" s="1478"/>
      <c r="L21" s="1478"/>
    </row>
    <row r="22" spans="1:12" ht="33" customHeight="1">
      <c r="A22" s="36"/>
      <c r="B22" s="1479" t="s">
        <v>16</v>
      </c>
      <c r="C22" s="1479"/>
      <c r="D22" s="1479"/>
      <c r="E22" s="1479"/>
      <c r="F22" s="1479"/>
      <c r="G22" s="1479"/>
      <c r="H22" s="1478"/>
      <c r="I22" s="1478"/>
      <c r="J22" s="1478"/>
      <c r="K22" s="1478"/>
      <c r="L22" s="1478"/>
    </row>
    <row r="23" spans="1:12" ht="33" customHeight="1">
      <c r="A23" s="36"/>
      <c r="B23" s="1479" t="s">
        <v>17</v>
      </c>
      <c r="C23" s="1479"/>
      <c r="D23" s="1479"/>
      <c r="E23" s="1479"/>
      <c r="F23" s="1479"/>
      <c r="G23" s="1479"/>
      <c r="H23" s="1478"/>
      <c r="I23" s="1478"/>
      <c r="J23" s="1478"/>
      <c r="K23" s="1478"/>
      <c r="L23" s="1478"/>
    </row>
    <row r="24" spans="1:12" ht="33" customHeight="1">
      <c r="A24" s="36"/>
      <c r="B24" s="1479" t="s">
        <v>18</v>
      </c>
      <c r="C24" s="1479"/>
      <c r="D24" s="1479"/>
      <c r="E24" s="1479"/>
      <c r="F24" s="1479"/>
      <c r="G24" s="1479"/>
      <c r="H24" s="1478"/>
      <c r="I24" s="1478"/>
      <c r="J24" s="1478"/>
      <c r="K24" s="1478"/>
      <c r="L24" s="1478"/>
    </row>
    <row r="25" spans="1:12" ht="6" customHeight="1">
      <c r="A25" s="36"/>
      <c r="B25" s="200"/>
      <c r="C25" s="200"/>
      <c r="D25" s="200"/>
      <c r="E25" s="200"/>
      <c r="F25" s="200"/>
      <c r="G25" s="200"/>
      <c r="H25" s="201"/>
      <c r="I25" s="201"/>
      <c r="J25" s="201"/>
      <c r="K25" s="201"/>
      <c r="L25" s="201"/>
    </row>
    <row r="26" spans="1:12" ht="18.95" customHeight="1">
      <c r="A26" s="56">
        <v>1.2</v>
      </c>
      <c r="B26" s="1481" t="s">
        <v>177</v>
      </c>
      <c r="C26" s="1481"/>
      <c r="D26" s="1481"/>
      <c r="E26" s="1481"/>
      <c r="F26" s="1481"/>
      <c r="G26" s="1481"/>
      <c r="H26" s="1481"/>
      <c r="I26" s="1481"/>
      <c r="J26" s="1481"/>
      <c r="K26" s="1481"/>
      <c r="L26" s="1481"/>
    </row>
    <row r="27" spans="1:12" ht="18.95" customHeight="1">
      <c r="A27" s="59" t="s">
        <v>19</v>
      </c>
      <c r="B27" s="105" t="s">
        <v>20</v>
      </c>
      <c r="C27" s="105"/>
      <c r="D27" s="108"/>
      <c r="E27" s="108"/>
    </row>
    <row r="28" spans="1:12" ht="18.95" customHeight="1">
      <c r="A28" s="36"/>
      <c r="B28" s="1465" t="s">
        <v>21</v>
      </c>
      <c r="C28" s="1465"/>
      <c r="D28" s="1396"/>
      <c r="E28" s="1396"/>
      <c r="F28" s="1396"/>
      <c r="G28" s="1396"/>
      <c r="H28" s="1396"/>
      <c r="I28" s="1396"/>
      <c r="J28" s="1396"/>
      <c r="K28" s="1396"/>
      <c r="L28" s="1396"/>
    </row>
    <row r="29" spans="1:12" ht="18.95" customHeight="1">
      <c r="A29" s="36"/>
      <c r="B29" s="1486" t="s">
        <v>22</v>
      </c>
      <c r="C29" s="1487"/>
      <c r="D29" s="1484"/>
      <c r="E29" s="1484"/>
      <c r="F29" s="1484"/>
      <c r="G29" s="1484"/>
      <c r="H29" s="1484"/>
      <c r="I29" s="1484"/>
      <c r="J29" s="1484"/>
      <c r="K29" s="1484"/>
      <c r="L29" s="1484"/>
    </row>
    <row r="30" spans="1:12" ht="18.95" customHeight="1">
      <c r="A30" s="36"/>
      <c r="B30" s="111"/>
      <c r="C30" s="57"/>
      <c r="D30" s="1483"/>
      <c r="E30" s="1483"/>
      <c r="F30" s="1483"/>
      <c r="G30" s="1483"/>
      <c r="H30" s="1483"/>
      <c r="I30" s="1483"/>
      <c r="J30" s="1483"/>
      <c r="K30" s="1483"/>
      <c r="L30" s="1483"/>
    </row>
    <row r="31" spans="1:12" ht="18.95" customHeight="1">
      <c r="A31" s="36"/>
      <c r="B31" s="111"/>
      <c r="C31" s="57"/>
      <c r="D31" s="1483"/>
      <c r="E31" s="1483"/>
      <c r="F31" s="1483"/>
      <c r="G31" s="1483"/>
      <c r="H31" s="1483"/>
      <c r="I31" s="1483"/>
      <c r="J31" s="1483"/>
      <c r="K31" s="1483"/>
      <c r="L31" s="1483"/>
    </row>
    <row r="32" spans="1:12" ht="18.95" customHeight="1">
      <c r="A32" s="36"/>
      <c r="B32" s="112"/>
      <c r="C32" s="58"/>
      <c r="D32" s="1485"/>
      <c r="E32" s="1485"/>
      <c r="F32" s="1485"/>
      <c r="G32" s="1485"/>
      <c r="H32" s="1485"/>
      <c r="I32" s="1485"/>
      <c r="J32" s="1485"/>
      <c r="K32" s="1485"/>
      <c r="L32" s="1485"/>
    </row>
    <row r="33" spans="1:54" ht="18.95" customHeight="1">
      <c r="A33" s="36"/>
      <c r="B33" s="1465" t="s">
        <v>23</v>
      </c>
      <c r="C33" s="1465"/>
      <c r="D33" s="1396"/>
      <c r="E33" s="1396"/>
      <c r="F33" s="1396"/>
      <c r="G33" s="1396"/>
      <c r="H33" s="1396"/>
      <c r="I33" s="1396"/>
      <c r="J33" s="1396"/>
      <c r="K33" s="1396"/>
      <c r="L33" s="1396"/>
    </row>
    <row r="34" spans="1:54" ht="18.95" customHeight="1">
      <c r="A34" s="36"/>
      <c r="B34" s="1465" t="s">
        <v>24</v>
      </c>
      <c r="C34" s="1465"/>
      <c r="D34" s="1396"/>
      <c r="E34" s="1396"/>
      <c r="F34" s="1396"/>
      <c r="G34" s="1396"/>
      <c r="H34" s="1396"/>
      <c r="I34" s="1396"/>
      <c r="J34" s="1396"/>
      <c r="K34" s="1396"/>
      <c r="L34" s="1396"/>
    </row>
    <row r="35" spans="1:54" ht="18.95" customHeight="1">
      <c r="A35" s="36"/>
      <c r="B35" s="1465" t="s">
        <v>25</v>
      </c>
      <c r="C35" s="1465"/>
      <c r="D35" s="1396"/>
      <c r="E35" s="1396"/>
      <c r="F35" s="1396"/>
      <c r="G35" s="1396"/>
      <c r="H35" s="1396"/>
      <c r="I35" s="1396"/>
      <c r="J35" s="1396"/>
      <c r="K35" s="1396"/>
      <c r="L35" s="1396"/>
    </row>
    <row r="36" spans="1:54" ht="18.95" customHeight="1">
      <c r="A36" s="36"/>
      <c r="B36" s="1465" t="s">
        <v>26</v>
      </c>
      <c r="C36" s="1465"/>
      <c r="D36" s="1396"/>
      <c r="E36" s="1396"/>
      <c r="F36" s="1396"/>
      <c r="G36" s="1396"/>
      <c r="H36" s="1396"/>
      <c r="I36" s="1396"/>
      <c r="J36" s="1396"/>
      <c r="K36" s="1396"/>
      <c r="L36" s="1396"/>
    </row>
    <row r="37" spans="1:54" ht="8.1" customHeight="1">
      <c r="A37" s="36"/>
      <c r="B37" s="113"/>
      <c r="C37" s="113"/>
      <c r="D37" s="114"/>
      <c r="E37" s="114"/>
      <c r="F37" s="114"/>
      <c r="G37" s="114"/>
      <c r="H37" s="114"/>
      <c r="I37" s="114"/>
      <c r="J37" s="114"/>
      <c r="K37" s="114"/>
      <c r="L37" s="114"/>
    </row>
    <row r="38" spans="1:54" ht="61.5" customHeight="1">
      <c r="A38" s="60" t="s">
        <v>28</v>
      </c>
      <c r="B38" s="1480" t="s">
        <v>27</v>
      </c>
      <c r="C38" s="1480"/>
      <c r="D38" s="1480"/>
      <c r="E38" s="1480"/>
      <c r="F38" s="1480"/>
      <c r="G38" s="1480"/>
      <c r="H38" s="1480"/>
      <c r="I38" s="1480"/>
      <c r="J38" s="1480"/>
      <c r="K38" s="1480"/>
      <c r="L38" s="1480"/>
    </row>
    <row r="39" spans="1:54" ht="33.75" customHeight="1">
      <c r="A39" s="36"/>
      <c r="B39" s="110" t="s">
        <v>352</v>
      </c>
      <c r="C39" s="1482" t="s">
        <v>29</v>
      </c>
      <c r="D39" s="1482"/>
      <c r="E39" s="1482"/>
      <c r="F39" s="1482"/>
      <c r="G39" s="1482" t="s">
        <v>30</v>
      </c>
      <c r="H39" s="1482"/>
      <c r="I39" s="1482" t="s">
        <v>31</v>
      </c>
      <c r="J39" s="1482"/>
      <c r="K39" s="1482"/>
      <c r="L39" s="1482"/>
    </row>
    <row r="40" spans="1:54" ht="38.1" customHeight="1">
      <c r="B40" s="121"/>
      <c r="C40" s="1396"/>
      <c r="D40" s="1396"/>
      <c r="E40" s="1396"/>
      <c r="F40" s="1396"/>
      <c r="G40" s="1488"/>
      <c r="H40" s="1488"/>
      <c r="I40" s="1396"/>
      <c r="J40" s="1396"/>
      <c r="K40" s="1396"/>
      <c r="L40" s="1396"/>
    </row>
    <row r="41" spans="1:54" ht="38.1" customHeight="1">
      <c r="A41" s="36"/>
      <c r="B41" s="121"/>
      <c r="C41" s="1396"/>
      <c r="D41" s="1396"/>
      <c r="E41" s="1396"/>
      <c r="F41" s="1396"/>
      <c r="G41" s="1488"/>
      <c r="H41" s="1488"/>
      <c r="I41" s="1396"/>
      <c r="J41" s="1396"/>
      <c r="K41" s="1396"/>
      <c r="L41" s="1396"/>
    </row>
    <row r="42" spans="1:54" ht="55.5" customHeight="1">
      <c r="A42" s="46" t="s">
        <v>482</v>
      </c>
      <c r="B42" s="1480" t="s">
        <v>915</v>
      </c>
      <c r="C42" s="1480"/>
      <c r="D42" s="1480"/>
      <c r="E42" s="1480"/>
      <c r="F42" s="1480"/>
      <c r="G42" s="1480"/>
      <c r="H42" s="1480"/>
      <c r="I42" s="1480"/>
      <c r="J42" s="1480"/>
      <c r="K42" s="1480"/>
      <c r="L42" s="1480"/>
    </row>
    <row r="43" spans="1:54" ht="57" customHeight="1">
      <c r="A43" s="36"/>
      <c r="B43" s="883" t="s">
        <v>352</v>
      </c>
      <c r="C43" s="1482" t="s">
        <v>916</v>
      </c>
      <c r="D43" s="1482"/>
      <c r="E43" s="1482"/>
      <c r="F43" s="1482"/>
      <c r="G43" s="1482" t="s">
        <v>917</v>
      </c>
      <c r="H43" s="1482"/>
      <c r="I43" s="1482" t="s">
        <v>119</v>
      </c>
      <c r="J43" s="1482"/>
      <c r="K43" s="1482"/>
      <c r="L43" s="1482"/>
    </row>
    <row r="44" spans="1:54" ht="38.1" customHeight="1">
      <c r="A44" s="36"/>
      <c r="B44" s="882"/>
      <c r="C44" s="1396"/>
      <c r="D44" s="1396"/>
      <c r="E44" s="1396"/>
      <c r="F44" s="1396"/>
      <c r="G44" s="1488"/>
      <c r="H44" s="1488"/>
      <c r="I44" s="1396"/>
      <c r="J44" s="1396"/>
      <c r="K44" s="1396"/>
      <c r="L44" s="1396"/>
    </row>
    <row r="45" spans="1:54" ht="38.1" customHeight="1">
      <c r="A45" s="36"/>
      <c r="B45" s="882"/>
      <c r="C45" s="1396"/>
      <c r="D45" s="1396"/>
      <c r="E45" s="1396"/>
      <c r="F45" s="1396"/>
      <c r="G45" s="1488"/>
      <c r="H45" s="1488"/>
      <c r="I45" s="1396"/>
      <c r="J45" s="1396"/>
      <c r="K45" s="1396"/>
      <c r="L45" s="1396"/>
    </row>
    <row r="46" spans="1:54" ht="20.100000000000001" customHeight="1">
      <c r="A46" s="106">
        <v>2</v>
      </c>
      <c r="B46" s="115" t="s">
        <v>32</v>
      </c>
    </row>
    <row r="47" spans="1:54" ht="78.75" customHeight="1">
      <c r="B47" s="1480" t="s">
        <v>913</v>
      </c>
      <c r="C47" s="1480"/>
      <c r="D47" s="1480"/>
      <c r="E47" s="1480"/>
      <c r="F47" s="1480"/>
      <c r="G47" s="1480"/>
      <c r="H47" s="1480"/>
      <c r="I47" s="1480"/>
      <c r="J47" s="1480"/>
      <c r="K47" s="1480"/>
      <c r="L47" s="1480"/>
    </row>
    <row r="48" spans="1:54" s="25" customFormat="1" ht="34.5" customHeight="1">
      <c r="A48" s="56">
        <v>2.1</v>
      </c>
      <c r="B48" s="1480" t="s">
        <v>33</v>
      </c>
      <c r="C48" s="1480"/>
      <c r="D48" s="1480"/>
      <c r="E48" s="1480"/>
      <c r="F48" s="1480"/>
      <c r="G48" s="1480"/>
      <c r="H48" s="1480"/>
      <c r="I48" s="1480"/>
      <c r="J48" s="1480"/>
      <c r="K48" s="1480"/>
      <c r="L48" s="1480"/>
      <c r="M48" s="101"/>
      <c r="N48" s="101"/>
      <c r="O48" s="101"/>
      <c r="P48" s="101"/>
      <c r="Q48" s="101"/>
      <c r="R48" s="101"/>
      <c r="S48" s="101"/>
      <c r="T48" s="101"/>
      <c r="U48" s="101"/>
      <c r="V48" s="101"/>
      <c r="W48" s="101"/>
      <c r="X48" s="101"/>
      <c r="Y48" s="101"/>
      <c r="Z48" s="101"/>
      <c r="AA48" s="101"/>
      <c r="AB48" s="101"/>
      <c r="AC48" s="101"/>
      <c r="AD48" s="101"/>
      <c r="AE48" s="101"/>
      <c r="AF48" s="101"/>
      <c r="AG48" s="101"/>
      <c r="AH48" s="101"/>
      <c r="AI48" s="101"/>
      <c r="AJ48" s="101"/>
      <c r="AK48" s="101"/>
      <c r="AL48" s="101"/>
      <c r="AM48" s="101"/>
      <c r="AN48" s="101"/>
      <c r="AO48" s="101"/>
      <c r="AP48" s="101"/>
      <c r="AQ48" s="101"/>
      <c r="AR48" s="101"/>
      <c r="AS48" s="101"/>
      <c r="AT48" s="101"/>
      <c r="AU48" s="101"/>
      <c r="AV48" s="101"/>
      <c r="AW48" s="101"/>
      <c r="AX48" s="101"/>
      <c r="AY48" s="101"/>
      <c r="AZ48" s="101"/>
      <c r="BA48" s="101"/>
      <c r="BB48" s="101"/>
    </row>
    <row r="49" spans="1:12" ht="51" customHeight="1">
      <c r="A49" s="36"/>
      <c r="B49" s="110" t="s">
        <v>34</v>
      </c>
      <c r="C49" s="1482" t="s">
        <v>35</v>
      </c>
      <c r="D49" s="1482"/>
      <c r="E49" s="1482"/>
      <c r="F49" s="1482"/>
      <c r="G49" s="1482" t="s">
        <v>36</v>
      </c>
      <c r="H49" s="1482"/>
      <c r="I49" s="1482" t="s">
        <v>117</v>
      </c>
      <c r="J49" s="1482"/>
      <c r="K49" s="1482" t="s">
        <v>118</v>
      </c>
      <c r="L49" s="1482"/>
    </row>
    <row r="50" spans="1:12" ht="27.95" customHeight="1">
      <c r="A50" s="36"/>
      <c r="B50" s="121"/>
      <c r="C50" s="1396"/>
      <c r="D50" s="1396"/>
      <c r="E50" s="1396"/>
      <c r="F50" s="1396"/>
      <c r="G50" s="1488"/>
      <c r="H50" s="1488"/>
      <c r="I50" s="1488"/>
      <c r="J50" s="1488"/>
      <c r="K50" s="1489"/>
      <c r="L50" s="1489"/>
    </row>
    <row r="51" spans="1:12" ht="27.95" customHeight="1">
      <c r="A51" s="36"/>
      <c r="B51" s="121"/>
      <c r="C51" s="1396"/>
      <c r="D51" s="1396"/>
      <c r="E51" s="1396"/>
      <c r="F51" s="1396"/>
      <c r="G51" s="1488"/>
      <c r="H51" s="1488"/>
      <c r="I51" s="1488"/>
      <c r="J51" s="1488"/>
      <c r="K51" s="1489"/>
      <c r="L51" s="1489"/>
    </row>
    <row r="52" spans="1:12" ht="27.95" customHeight="1">
      <c r="A52" s="36"/>
      <c r="B52" s="121"/>
      <c r="C52" s="1396"/>
      <c r="D52" s="1396"/>
      <c r="E52" s="1396"/>
      <c r="F52" s="1396"/>
      <c r="G52" s="1488"/>
      <c r="H52" s="1488"/>
      <c r="I52" s="1488"/>
      <c r="J52" s="1488"/>
      <c r="K52" s="1489"/>
      <c r="L52" s="1489"/>
    </row>
    <row r="53" spans="1:12" ht="27.95" customHeight="1">
      <c r="A53" s="36"/>
      <c r="B53" s="121"/>
      <c r="C53" s="1396"/>
      <c r="D53" s="1396"/>
      <c r="E53" s="1396"/>
      <c r="F53" s="1396"/>
      <c r="G53" s="1488"/>
      <c r="H53" s="1488"/>
      <c r="I53" s="1488"/>
      <c r="J53" s="1488"/>
      <c r="K53" s="1489"/>
      <c r="L53" s="1489"/>
    </row>
    <row r="54" spans="1:12" ht="27.95" customHeight="1">
      <c r="A54" s="36"/>
      <c r="B54" s="121"/>
      <c r="C54" s="1396"/>
      <c r="D54" s="1396"/>
      <c r="E54" s="1396"/>
      <c r="F54" s="1396"/>
      <c r="G54" s="1488"/>
      <c r="H54" s="1488"/>
      <c r="I54" s="1488"/>
      <c r="J54" s="1488"/>
      <c r="K54" s="1489"/>
      <c r="L54" s="1489"/>
    </row>
    <row r="55" spans="1:12" ht="27.95" customHeight="1">
      <c r="A55" s="36"/>
      <c r="B55" s="877"/>
      <c r="C55" s="878"/>
      <c r="D55" s="878"/>
      <c r="E55" s="878"/>
      <c r="F55" s="878"/>
      <c r="G55" s="877"/>
      <c r="H55" s="877"/>
      <c r="I55" s="877"/>
      <c r="J55" s="877"/>
      <c r="K55" s="879"/>
      <c r="L55" s="879"/>
    </row>
    <row r="56" spans="1:12" ht="27.95" customHeight="1">
      <c r="A56" s="64">
        <v>3</v>
      </c>
      <c r="B56" s="1490" t="s">
        <v>900</v>
      </c>
      <c r="C56" s="1490"/>
      <c r="D56" s="1490"/>
      <c r="E56" s="1490"/>
      <c r="F56" s="1490"/>
      <c r="G56" s="1490"/>
      <c r="H56" s="1490"/>
      <c r="I56" s="1490"/>
      <c r="J56" s="1490"/>
      <c r="K56" s="1490"/>
      <c r="L56" s="1490"/>
    </row>
    <row r="57" spans="1:12" ht="54.75" customHeight="1">
      <c r="A57" s="36"/>
      <c r="B57" s="1453" t="s">
        <v>901</v>
      </c>
      <c r="C57" s="1453"/>
      <c r="D57" s="1453"/>
      <c r="E57" s="1453"/>
      <c r="F57" s="1453"/>
      <c r="G57" s="1453"/>
      <c r="H57" s="1453"/>
      <c r="I57" s="1453"/>
      <c r="J57" s="1453"/>
      <c r="K57" s="1453"/>
      <c r="L57" s="1453"/>
    </row>
    <row r="58" spans="1:12" ht="27.95" customHeight="1">
      <c r="A58" s="64">
        <v>3.1</v>
      </c>
      <c r="B58" s="1491" t="s">
        <v>902</v>
      </c>
      <c r="C58" s="1491"/>
      <c r="D58" s="1491"/>
      <c r="E58" s="1491"/>
      <c r="F58" s="1491"/>
      <c r="G58" s="1491"/>
      <c r="H58" s="1491"/>
      <c r="I58" s="1491"/>
      <c r="J58" s="1491"/>
      <c r="K58" s="1491"/>
      <c r="L58" s="1491"/>
    </row>
    <row r="59" spans="1:12" ht="36.75" customHeight="1">
      <c r="A59" s="36"/>
      <c r="B59" s="880" t="s">
        <v>34</v>
      </c>
      <c r="C59" s="1492" t="s">
        <v>903</v>
      </c>
      <c r="D59" s="1492"/>
      <c r="E59" s="1492"/>
      <c r="F59" s="1492"/>
      <c r="G59" s="1492" t="s">
        <v>904</v>
      </c>
      <c r="H59" s="1492"/>
      <c r="I59" s="1492"/>
      <c r="J59" s="1492"/>
      <c r="K59" s="1492"/>
      <c r="L59" s="1492"/>
    </row>
    <row r="60" spans="1:12" ht="27.95" customHeight="1">
      <c r="A60" s="36"/>
      <c r="B60" s="876"/>
      <c r="C60" s="1493"/>
      <c r="D60" s="1494"/>
      <c r="E60" s="1494"/>
      <c r="F60" s="1495"/>
      <c r="G60" s="1493"/>
      <c r="H60" s="1494"/>
      <c r="I60" s="1494"/>
      <c r="J60" s="1494"/>
      <c r="K60" s="1494"/>
      <c r="L60" s="1495"/>
    </row>
    <row r="61" spans="1:12" ht="27.95" customHeight="1">
      <c r="A61" s="36"/>
      <c r="B61" s="876"/>
      <c r="C61" s="1493"/>
      <c r="D61" s="1494"/>
      <c r="E61" s="1494"/>
      <c r="F61" s="1495"/>
      <c r="G61" s="1493"/>
      <c r="H61" s="1494"/>
      <c r="I61" s="1494"/>
      <c r="J61" s="1494"/>
      <c r="K61" s="1494"/>
      <c r="L61" s="1495"/>
    </row>
    <row r="62" spans="1:12" ht="27.95" customHeight="1">
      <c r="A62" s="36"/>
      <c r="B62" s="882"/>
      <c r="C62" s="884"/>
      <c r="D62" s="885"/>
      <c r="E62" s="885"/>
      <c r="F62" s="886"/>
      <c r="G62" s="884"/>
      <c r="H62" s="885"/>
      <c r="I62" s="885"/>
      <c r="J62" s="885"/>
      <c r="K62" s="885"/>
      <c r="L62" s="886"/>
    </row>
    <row r="63" spans="1:12" ht="27.95" customHeight="1">
      <c r="A63" s="36"/>
      <c r="B63" s="882"/>
      <c r="C63" s="884"/>
      <c r="D63" s="885"/>
      <c r="E63" s="885"/>
      <c r="F63" s="886"/>
      <c r="G63" s="884"/>
      <c r="H63" s="885"/>
      <c r="I63" s="885"/>
      <c r="J63" s="885"/>
      <c r="K63" s="885"/>
      <c r="L63" s="886"/>
    </row>
    <row r="64" spans="1:12" ht="27.95" customHeight="1">
      <c r="A64" s="36"/>
      <c r="B64" s="882"/>
      <c r="C64" s="884"/>
      <c r="D64" s="885"/>
      <c r="E64" s="885"/>
      <c r="F64" s="886"/>
      <c r="G64" s="884"/>
      <c r="H64" s="885"/>
      <c r="I64" s="885"/>
      <c r="J64" s="885"/>
      <c r="K64" s="885"/>
      <c r="L64" s="886"/>
    </row>
    <row r="65" spans="1:54" ht="27.95" customHeight="1">
      <c r="A65" s="36"/>
      <c r="B65" s="882"/>
      <c r="C65" s="884"/>
      <c r="D65" s="885"/>
      <c r="E65" s="885"/>
      <c r="F65" s="886"/>
      <c r="G65" s="884"/>
      <c r="H65" s="885"/>
      <c r="I65" s="885"/>
      <c r="J65" s="885"/>
      <c r="K65" s="885"/>
      <c r="L65" s="886"/>
    </row>
    <row r="66" spans="1:54" ht="27.95" customHeight="1">
      <c r="A66" s="36"/>
      <c r="B66" s="882"/>
      <c r="C66" s="884"/>
      <c r="D66" s="885"/>
      <c r="E66" s="885"/>
      <c r="F66" s="886"/>
      <c r="G66" s="884"/>
      <c r="H66" s="885"/>
      <c r="I66" s="885"/>
      <c r="J66" s="885"/>
      <c r="K66" s="885"/>
      <c r="L66" s="886"/>
    </row>
    <row r="67" spans="1:54" ht="27.95" customHeight="1">
      <c r="A67" s="36"/>
      <c r="B67" s="882"/>
      <c r="C67" s="884"/>
      <c r="D67" s="885"/>
      <c r="E67" s="885"/>
      <c r="F67" s="886"/>
      <c r="G67" s="884"/>
      <c r="H67" s="885"/>
      <c r="I67" s="885"/>
      <c r="J67" s="885"/>
      <c r="K67" s="885"/>
      <c r="L67" s="886"/>
    </row>
    <row r="68" spans="1:54" ht="27.95" customHeight="1">
      <c r="A68" s="36"/>
      <c r="B68" s="882"/>
      <c r="C68" s="884"/>
      <c r="D68" s="885"/>
      <c r="E68" s="885"/>
      <c r="F68" s="886"/>
      <c r="G68" s="884"/>
      <c r="H68" s="885"/>
      <c r="I68" s="885"/>
      <c r="J68" s="885"/>
      <c r="K68" s="885"/>
      <c r="L68" s="886"/>
    </row>
    <row r="69" spans="1:54" ht="27.95" customHeight="1">
      <c r="A69" s="36"/>
      <c r="B69" s="876"/>
      <c r="C69" s="1493"/>
      <c r="D69" s="1494"/>
      <c r="E69" s="1494"/>
      <c r="F69" s="1495"/>
      <c r="G69" s="1493"/>
      <c r="H69" s="1494"/>
      <c r="I69" s="1494"/>
      <c r="J69" s="1494"/>
      <c r="K69" s="1494"/>
      <c r="L69" s="1495"/>
    </row>
    <row r="70" spans="1:54" ht="27.95" customHeight="1">
      <c r="A70" s="36"/>
      <c r="B70" s="881"/>
      <c r="C70" s="881"/>
      <c r="D70" s="881"/>
      <c r="E70" s="881"/>
      <c r="F70" s="881"/>
      <c r="G70" s="881"/>
      <c r="H70" s="881"/>
      <c r="I70" s="881"/>
      <c r="J70" s="881"/>
      <c r="K70" s="881"/>
      <c r="L70" s="881"/>
    </row>
    <row r="71" spans="1:54" ht="21" customHeight="1">
      <c r="A71" s="106">
        <v>4</v>
      </c>
      <c r="B71" s="116" t="s">
        <v>37</v>
      </c>
      <c r="C71" s="105"/>
      <c r="D71" s="873"/>
      <c r="E71" s="114"/>
      <c r="F71" s="114"/>
      <c r="G71" s="61"/>
    </row>
    <row r="72" spans="1:54" ht="18" customHeight="1">
      <c r="A72" s="117">
        <v>4.0999999999999996</v>
      </c>
      <c r="B72" s="1500" t="s">
        <v>38</v>
      </c>
      <c r="C72" s="1500"/>
      <c r="D72" s="1500"/>
      <c r="E72" s="1500"/>
      <c r="F72" s="114"/>
      <c r="G72" s="61"/>
    </row>
    <row r="73" spans="1:54" ht="67.5" customHeight="1">
      <c r="A73" s="36"/>
      <c r="B73" s="1480" t="s">
        <v>39</v>
      </c>
      <c r="C73" s="1480"/>
      <c r="D73" s="1480"/>
      <c r="E73" s="1480"/>
      <c r="F73" s="1480"/>
      <c r="G73" s="1480"/>
      <c r="H73" s="1480"/>
      <c r="I73" s="1480"/>
      <c r="J73" s="1480"/>
      <c r="K73" s="1480"/>
      <c r="L73" s="1480"/>
    </row>
    <row r="74" spans="1:54" s="25" customFormat="1" ht="35.25" customHeight="1">
      <c r="A74" s="36"/>
      <c r="B74" s="1352" t="s">
        <v>40</v>
      </c>
      <c r="C74" s="1352"/>
      <c r="D74" s="1352"/>
      <c r="E74" s="1319" t="s">
        <v>41</v>
      </c>
      <c r="F74" s="1497"/>
      <c r="G74" s="1497"/>
      <c r="H74" s="1320"/>
      <c r="I74" s="1352" t="s">
        <v>42</v>
      </c>
      <c r="J74" s="1352"/>
      <c r="K74" s="1352"/>
      <c r="L74" s="1352"/>
      <c r="M74" s="101"/>
      <c r="N74" s="101"/>
      <c r="O74" s="101"/>
      <c r="P74" s="101"/>
      <c r="Q74" s="101"/>
      <c r="R74" s="101"/>
      <c r="S74" s="101"/>
      <c r="T74" s="101"/>
      <c r="U74" s="101"/>
      <c r="V74" s="101"/>
      <c r="W74" s="101"/>
      <c r="X74" s="101"/>
      <c r="Y74" s="101"/>
      <c r="Z74" s="101"/>
      <c r="AA74" s="101"/>
      <c r="AB74" s="101"/>
      <c r="AC74" s="101"/>
      <c r="AD74" s="101"/>
      <c r="AE74" s="101"/>
      <c r="AF74" s="101"/>
      <c r="AG74" s="101"/>
      <c r="AH74" s="101"/>
      <c r="AI74" s="101"/>
      <c r="AJ74" s="101"/>
      <c r="AK74" s="101"/>
      <c r="AL74" s="101"/>
      <c r="AM74" s="101"/>
      <c r="AN74" s="101"/>
      <c r="AO74" s="101"/>
      <c r="AP74" s="101"/>
      <c r="AQ74" s="101"/>
      <c r="AR74" s="101"/>
      <c r="AS74" s="101"/>
      <c r="AT74" s="101"/>
      <c r="AU74" s="101"/>
      <c r="AV74" s="101"/>
      <c r="AW74" s="101"/>
      <c r="AX74" s="101"/>
      <c r="AY74" s="101"/>
      <c r="AZ74" s="101"/>
      <c r="BA74" s="101"/>
      <c r="BB74" s="101"/>
    </row>
    <row r="75" spans="1:54" ht="20.100000000000001" customHeight="1">
      <c r="A75" s="36"/>
      <c r="B75" s="1396"/>
      <c r="C75" s="1396"/>
      <c r="D75" s="1396"/>
      <c r="E75" s="1488"/>
      <c r="F75" s="1488"/>
      <c r="G75" s="1488"/>
      <c r="H75" s="1488"/>
      <c r="I75" s="1488"/>
      <c r="J75" s="1488"/>
      <c r="K75" s="1488"/>
      <c r="L75" s="1488"/>
    </row>
    <row r="76" spans="1:54" ht="20.100000000000001" customHeight="1">
      <c r="A76" s="36"/>
      <c r="B76" s="1396"/>
      <c r="C76" s="1396"/>
      <c r="D76" s="1396"/>
      <c r="E76" s="1488"/>
      <c r="F76" s="1488"/>
      <c r="G76" s="1488"/>
      <c r="H76" s="1488"/>
      <c r="I76" s="1488"/>
      <c r="J76" s="1488"/>
      <c r="K76" s="1488"/>
      <c r="L76" s="1488"/>
    </row>
    <row r="77" spans="1:54" ht="20.100000000000001" customHeight="1">
      <c r="A77" s="36"/>
      <c r="B77" s="1396"/>
      <c r="C77" s="1396"/>
      <c r="D77" s="1396"/>
      <c r="E77" s="1488"/>
      <c r="F77" s="1488"/>
      <c r="G77" s="1488"/>
      <c r="H77" s="1488"/>
      <c r="I77" s="1488"/>
      <c r="J77" s="1488"/>
      <c r="K77" s="1488"/>
      <c r="L77" s="1488"/>
    </row>
    <row r="78" spans="1:54" ht="20.100000000000001" customHeight="1">
      <c r="A78" s="36"/>
      <c r="B78" s="1396"/>
      <c r="C78" s="1396"/>
      <c r="D78" s="1396"/>
      <c r="E78" s="1488"/>
      <c r="F78" s="1488"/>
      <c r="G78" s="1488"/>
      <c r="H78" s="1488"/>
      <c r="I78" s="1488"/>
      <c r="J78" s="1488"/>
      <c r="K78" s="1488"/>
      <c r="L78" s="1488"/>
    </row>
    <row r="79" spans="1:54" ht="20.100000000000001" customHeight="1">
      <c r="A79" s="36"/>
      <c r="B79" s="1396"/>
      <c r="C79" s="1396"/>
      <c r="D79" s="1396"/>
      <c r="E79" s="1488"/>
      <c r="F79" s="1488"/>
      <c r="G79" s="1488"/>
      <c r="H79" s="1488"/>
      <c r="I79" s="1488"/>
      <c r="J79" s="1488"/>
      <c r="K79" s="1488"/>
      <c r="L79" s="1488"/>
    </row>
    <row r="80" spans="1:54" ht="20.100000000000001" customHeight="1">
      <c r="A80" s="36"/>
      <c r="B80" s="1396"/>
      <c r="C80" s="1396"/>
      <c r="D80" s="1396"/>
      <c r="E80" s="1488"/>
      <c r="F80" s="1488"/>
      <c r="G80" s="1488"/>
      <c r="H80" s="1488"/>
      <c r="I80" s="1488"/>
      <c r="J80" s="1488"/>
      <c r="K80" s="1488"/>
      <c r="L80" s="1488"/>
    </row>
    <row r="81" spans="1:54" s="25" customFormat="1" ht="20.100000000000001" customHeight="1">
      <c r="A81" s="875">
        <v>4.2</v>
      </c>
      <c r="B81" s="33" t="s">
        <v>43</v>
      </c>
      <c r="C81" s="118"/>
      <c r="D81" s="118"/>
      <c r="E81" s="118"/>
      <c r="F81" s="118"/>
      <c r="G81" s="61"/>
      <c r="M81" s="101"/>
      <c r="N81" s="101"/>
      <c r="O81" s="101"/>
      <c r="P81" s="101"/>
      <c r="Q81" s="101"/>
      <c r="R81" s="101"/>
      <c r="S81" s="101"/>
      <c r="T81" s="101"/>
      <c r="U81" s="101"/>
      <c r="V81" s="101"/>
      <c r="W81" s="101"/>
      <c r="X81" s="101"/>
      <c r="Y81" s="101"/>
      <c r="Z81" s="101"/>
      <c r="AA81" s="101"/>
      <c r="AB81" s="101"/>
      <c r="AC81" s="101"/>
      <c r="AD81" s="101"/>
      <c r="AE81" s="101"/>
      <c r="AF81" s="101"/>
      <c r="AG81" s="101"/>
      <c r="AH81" s="101"/>
      <c r="AI81" s="101"/>
      <c r="AJ81" s="101"/>
      <c r="AK81" s="101"/>
      <c r="AL81" s="101"/>
      <c r="AM81" s="101"/>
      <c r="AN81" s="101"/>
      <c r="AO81" s="101"/>
      <c r="AP81" s="101"/>
      <c r="AQ81" s="101"/>
      <c r="AR81" s="101"/>
      <c r="AS81" s="101"/>
      <c r="AT81" s="101"/>
      <c r="AU81" s="101"/>
      <c r="AV81" s="101"/>
      <c r="AW81" s="101"/>
      <c r="AX81" s="101"/>
      <c r="AY81" s="101"/>
      <c r="AZ81" s="101"/>
      <c r="BA81" s="101"/>
      <c r="BB81" s="101"/>
    </row>
    <row r="82" spans="1:54" s="25" customFormat="1" ht="20.100000000000001" customHeight="1">
      <c r="A82" s="33"/>
      <c r="B82" s="33"/>
      <c r="C82" s="118"/>
      <c r="D82" s="118"/>
      <c r="E82" s="118"/>
      <c r="F82" s="118"/>
      <c r="G82" s="61"/>
      <c r="K82" s="122" t="s">
        <v>121</v>
      </c>
      <c r="L82" s="123"/>
      <c r="M82" s="101"/>
      <c r="N82" s="101"/>
      <c r="O82" s="101"/>
      <c r="P82" s="101"/>
      <c r="Q82" s="101"/>
      <c r="R82" s="101"/>
      <c r="S82" s="101"/>
      <c r="T82" s="101"/>
      <c r="U82" s="101"/>
      <c r="V82" s="101"/>
      <c r="W82" s="101"/>
      <c r="X82" s="101"/>
      <c r="Y82" s="101"/>
      <c r="Z82" s="101"/>
      <c r="AA82" s="101"/>
      <c r="AB82" s="101"/>
      <c r="AC82" s="101"/>
      <c r="AD82" s="101"/>
      <c r="AE82" s="101"/>
      <c r="AF82" s="101"/>
      <c r="AG82" s="101"/>
      <c r="AH82" s="101"/>
      <c r="AI82" s="101"/>
      <c r="AJ82" s="101"/>
      <c r="AK82" s="101"/>
      <c r="AL82" s="101"/>
      <c r="AM82" s="101"/>
      <c r="AN82" s="101"/>
      <c r="AO82" s="101"/>
      <c r="AP82" s="101"/>
      <c r="AQ82" s="101"/>
      <c r="AR82" s="101"/>
      <c r="AS82" s="101"/>
      <c r="AT82" s="101"/>
      <c r="AU82" s="101"/>
      <c r="AV82" s="101"/>
      <c r="AW82" s="101"/>
      <c r="AX82" s="101"/>
      <c r="AY82" s="101"/>
      <c r="AZ82" s="101"/>
      <c r="BA82" s="101"/>
      <c r="BB82" s="101"/>
    </row>
    <row r="83" spans="1:54" s="25" customFormat="1" ht="20.100000000000001" customHeight="1">
      <c r="A83" s="33"/>
      <c r="B83" s="49" t="s">
        <v>119</v>
      </c>
      <c r="C83" s="1352" t="s">
        <v>120</v>
      </c>
      <c r="D83" s="1352"/>
      <c r="E83" s="1352"/>
      <c r="F83" s="1352"/>
      <c r="G83" s="1352"/>
      <c r="H83" s="1319" t="s">
        <v>44</v>
      </c>
      <c r="I83" s="1497"/>
      <c r="J83" s="1497"/>
      <c r="K83" s="1497"/>
      <c r="L83" s="1320"/>
      <c r="M83" s="101"/>
      <c r="N83" s="101"/>
      <c r="O83" s="101"/>
      <c r="P83" s="101"/>
      <c r="Q83" s="101"/>
      <c r="R83" s="101"/>
      <c r="S83" s="101"/>
      <c r="T83" s="101"/>
      <c r="U83" s="101"/>
      <c r="V83" s="101"/>
      <c r="W83" s="101"/>
      <c r="X83" s="101"/>
      <c r="Y83" s="101"/>
      <c r="Z83" s="101"/>
      <c r="AA83" s="101"/>
      <c r="AB83" s="101"/>
      <c r="AC83" s="101"/>
      <c r="AD83" s="101"/>
      <c r="AE83" s="101"/>
      <c r="AF83" s="101"/>
      <c r="AG83" s="101"/>
      <c r="AH83" s="101"/>
      <c r="AI83" s="101"/>
      <c r="AJ83" s="101"/>
      <c r="AK83" s="101"/>
      <c r="AL83" s="101"/>
      <c r="AM83" s="101"/>
      <c r="AN83" s="101"/>
      <c r="AO83" s="101"/>
      <c r="AP83" s="101"/>
      <c r="AQ83" s="101"/>
      <c r="AR83" s="101"/>
      <c r="AS83" s="101"/>
      <c r="AT83" s="101"/>
      <c r="AU83" s="101"/>
      <c r="AV83" s="101"/>
      <c r="AW83" s="101"/>
      <c r="AX83" s="101"/>
      <c r="AY83" s="101"/>
      <c r="AZ83" s="101"/>
      <c r="BA83" s="101"/>
      <c r="BB83" s="101"/>
    </row>
    <row r="84" spans="1:54" s="194" customFormat="1" ht="33" customHeight="1">
      <c r="A84" s="39"/>
      <c r="B84" s="109"/>
      <c r="C84" s="104" t="s">
        <v>519</v>
      </c>
      <c r="D84" s="104" t="s">
        <v>518</v>
      </c>
      <c r="E84" s="104" t="s">
        <v>517</v>
      </c>
      <c r="F84" s="104" t="s">
        <v>0</v>
      </c>
      <c r="G84" s="104" t="s">
        <v>190</v>
      </c>
      <c r="H84" s="104" t="s">
        <v>522</v>
      </c>
      <c r="I84" s="104" t="s">
        <v>523</v>
      </c>
      <c r="J84" s="104" t="s">
        <v>549</v>
      </c>
      <c r="K84" s="104" t="s">
        <v>588</v>
      </c>
      <c r="L84" s="104" t="s">
        <v>914</v>
      </c>
      <c r="M84" s="193"/>
      <c r="N84" s="193"/>
      <c r="O84" s="193"/>
      <c r="P84" s="193"/>
      <c r="Q84" s="193"/>
      <c r="R84" s="193"/>
      <c r="S84" s="193"/>
      <c r="T84" s="193"/>
      <c r="U84" s="193"/>
      <c r="V84" s="193"/>
      <c r="W84" s="193"/>
      <c r="X84" s="193"/>
      <c r="Y84" s="193"/>
      <c r="Z84" s="193"/>
      <c r="AA84" s="193"/>
      <c r="AB84" s="193"/>
      <c r="AC84" s="193"/>
      <c r="AD84" s="193"/>
      <c r="AE84" s="193"/>
      <c r="AF84" s="193"/>
      <c r="AG84" s="193"/>
      <c r="AH84" s="193"/>
      <c r="AI84" s="193"/>
      <c r="AJ84" s="193"/>
      <c r="AK84" s="193"/>
      <c r="AL84" s="193"/>
      <c r="AM84" s="193"/>
      <c r="AN84" s="193"/>
      <c r="AO84" s="193"/>
      <c r="AP84" s="193"/>
      <c r="AQ84" s="193"/>
      <c r="AR84" s="193"/>
      <c r="AS84" s="193"/>
      <c r="AT84" s="193"/>
      <c r="AU84" s="193"/>
      <c r="AV84" s="193"/>
      <c r="AW84" s="193"/>
      <c r="AX84" s="193"/>
      <c r="AY84" s="193"/>
      <c r="AZ84" s="193"/>
      <c r="BA84" s="193"/>
      <c r="BB84" s="193"/>
    </row>
    <row r="85" spans="1:54" s="25" customFormat="1" ht="33" customHeight="1">
      <c r="A85" s="33"/>
      <c r="B85" s="109" t="s">
        <v>122</v>
      </c>
      <c r="C85" s="195"/>
      <c r="D85" s="195"/>
      <c r="E85" s="195"/>
      <c r="F85" s="195"/>
      <c r="G85" s="195"/>
      <c r="H85" s="195"/>
      <c r="I85" s="195"/>
      <c r="J85" s="195"/>
      <c r="K85" s="195"/>
      <c r="L85" s="195"/>
      <c r="M85" s="101"/>
      <c r="N85" s="101"/>
      <c r="O85" s="101"/>
      <c r="P85" s="101"/>
      <c r="Q85" s="101"/>
      <c r="R85" s="101"/>
      <c r="S85" s="101"/>
      <c r="T85" s="101"/>
      <c r="U85" s="101"/>
      <c r="V85" s="101"/>
      <c r="W85" s="101"/>
      <c r="X85" s="101"/>
      <c r="Y85" s="101"/>
      <c r="Z85" s="101"/>
      <c r="AA85" s="101"/>
      <c r="AB85" s="101"/>
      <c r="AC85" s="101"/>
      <c r="AD85" s="101"/>
      <c r="AE85" s="101"/>
      <c r="AF85" s="101"/>
      <c r="AG85" s="101"/>
      <c r="AH85" s="101"/>
      <c r="AI85" s="101"/>
      <c r="AJ85" s="101"/>
      <c r="AK85" s="101"/>
      <c r="AL85" s="101"/>
      <c r="AM85" s="101"/>
      <c r="AN85" s="101"/>
      <c r="AO85" s="101"/>
      <c r="AP85" s="101"/>
      <c r="AQ85" s="101"/>
      <c r="AR85" s="101"/>
      <c r="AS85" s="101"/>
      <c r="AT85" s="101"/>
      <c r="AU85" s="101"/>
      <c r="AV85" s="101"/>
      <c r="AW85" s="101"/>
      <c r="AX85" s="101"/>
      <c r="AY85" s="101"/>
      <c r="AZ85" s="101"/>
      <c r="BA85" s="101"/>
      <c r="BB85" s="101"/>
    </row>
    <row r="86" spans="1:54" s="25" customFormat="1" ht="33" customHeight="1">
      <c r="A86" s="33"/>
      <c r="B86" s="109" t="s">
        <v>123</v>
      </c>
      <c r="C86" s="195"/>
      <c r="D86" s="195"/>
      <c r="E86" s="195"/>
      <c r="F86" s="195"/>
      <c r="G86" s="195"/>
      <c r="H86" s="195"/>
      <c r="I86" s="195"/>
      <c r="J86" s="195"/>
      <c r="K86" s="195"/>
      <c r="L86" s="195"/>
      <c r="M86" s="101"/>
      <c r="N86" s="101"/>
      <c r="O86" s="101"/>
      <c r="P86" s="101"/>
      <c r="Q86" s="101"/>
      <c r="R86" s="101"/>
      <c r="S86" s="101"/>
      <c r="T86" s="101"/>
      <c r="U86" s="101"/>
      <c r="V86" s="101"/>
      <c r="W86" s="101"/>
      <c r="X86" s="101"/>
      <c r="Y86" s="101"/>
      <c r="Z86" s="101"/>
      <c r="AA86" s="101"/>
      <c r="AB86" s="101"/>
      <c r="AC86" s="101"/>
      <c r="AD86" s="101"/>
      <c r="AE86" s="101"/>
      <c r="AF86" s="101"/>
      <c r="AG86" s="101"/>
      <c r="AH86" s="101"/>
      <c r="AI86" s="101"/>
      <c r="AJ86" s="101"/>
      <c r="AK86" s="101"/>
      <c r="AL86" s="101"/>
      <c r="AM86" s="101"/>
      <c r="AN86" s="101"/>
      <c r="AO86" s="101"/>
      <c r="AP86" s="101"/>
      <c r="AQ86" s="101"/>
      <c r="AR86" s="101"/>
      <c r="AS86" s="101"/>
      <c r="AT86" s="101"/>
      <c r="AU86" s="101"/>
      <c r="AV86" s="101"/>
      <c r="AW86" s="101"/>
      <c r="AX86" s="101"/>
      <c r="AY86" s="101"/>
      <c r="AZ86" s="101"/>
      <c r="BA86" s="101"/>
      <c r="BB86" s="101"/>
    </row>
    <row r="87" spans="1:54" s="25" customFormat="1" ht="33" customHeight="1">
      <c r="A87" s="33"/>
      <c r="B87" s="109" t="s">
        <v>126</v>
      </c>
      <c r="C87" s="195"/>
      <c r="D87" s="195"/>
      <c r="E87" s="195"/>
      <c r="F87" s="195"/>
      <c r="G87" s="195"/>
      <c r="H87" s="195"/>
      <c r="I87" s="195"/>
      <c r="J87" s="195"/>
      <c r="K87" s="195"/>
      <c r="L87" s="195"/>
      <c r="M87" s="101"/>
      <c r="N87" s="101"/>
      <c r="O87" s="101"/>
      <c r="P87" s="101"/>
      <c r="Q87" s="101"/>
      <c r="R87" s="101"/>
      <c r="S87" s="101"/>
      <c r="T87" s="101"/>
      <c r="U87" s="101"/>
      <c r="V87" s="101"/>
      <c r="W87" s="101"/>
      <c r="X87" s="101"/>
      <c r="Y87" s="101"/>
      <c r="Z87" s="101"/>
      <c r="AA87" s="101"/>
      <c r="AB87" s="101"/>
      <c r="AC87" s="101"/>
      <c r="AD87" s="101"/>
      <c r="AE87" s="101"/>
      <c r="AF87" s="101"/>
      <c r="AG87" s="101"/>
      <c r="AH87" s="101"/>
      <c r="AI87" s="101"/>
      <c r="AJ87" s="101"/>
      <c r="AK87" s="101"/>
      <c r="AL87" s="101"/>
      <c r="AM87" s="101"/>
      <c r="AN87" s="101"/>
      <c r="AO87" s="101"/>
      <c r="AP87" s="101"/>
      <c r="AQ87" s="101"/>
      <c r="AR87" s="101"/>
      <c r="AS87" s="101"/>
      <c r="AT87" s="101"/>
      <c r="AU87" s="101"/>
      <c r="AV87" s="101"/>
      <c r="AW87" s="101"/>
      <c r="AX87" s="101"/>
      <c r="AY87" s="101"/>
      <c r="AZ87" s="101"/>
      <c r="BA87" s="101"/>
      <c r="BB87" s="101"/>
    </row>
    <row r="88" spans="1:54" s="25" customFormat="1" ht="33" customHeight="1">
      <c r="A88" s="33"/>
      <c r="B88" s="109" t="s">
        <v>127</v>
      </c>
      <c r="C88" s="195"/>
      <c r="D88" s="195"/>
      <c r="E88" s="195"/>
      <c r="F88" s="195"/>
      <c r="G88" s="195"/>
      <c r="H88" s="195"/>
      <c r="I88" s="195"/>
      <c r="J88" s="195"/>
      <c r="K88" s="195"/>
      <c r="L88" s="195"/>
      <c r="M88" s="101"/>
      <c r="N88" s="101"/>
      <c r="O88" s="101"/>
      <c r="P88" s="101"/>
      <c r="Q88" s="101"/>
      <c r="R88" s="101"/>
      <c r="S88" s="101"/>
      <c r="T88" s="101"/>
      <c r="U88" s="101"/>
      <c r="V88" s="101"/>
      <c r="W88" s="101"/>
      <c r="X88" s="101"/>
      <c r="Y88" s="101"/>
      <c r="Z88" s="101"/>
      <c r="AA88" s="101"/>
      <c r="AB88" s="101"/>
      <c r="AC88" s="101"/>
      <c r="AD88" s="101"/>
      <c r="AE88" s="101"/>
      <c r="AF88" s="101"/>
      <c r="AG88" s="101"/>
      <c r="AH88" s="101"/>
      <c r="AI88" s="101"/>
      <c r="AJ88" s="101"/>
      <c r="AK88" s="101"/>
      <c r="AL88" s="101"/>
      <c r="AM88" s="101"/>
      <c r="AN88" s="101"/>
      <c r="AO88" s="101"/>
      <c r="AP88" s="101"/>
      <c r="AQ88" s="101"/>
      <c r="AR88" s="101"/>
      <c r="AS88" s="101"/>
      <c r="AT88" s="101"/>
      <c r="AU88" s="101"/>
      <c r="AV88" s="101"/>
      <c r="AW88" s="101"/>
      <c r="AX88" s="101"/>
      <c r="AY88" s="101"/>
      <c r="AZ88" s="101"/>
      <c r="BA88" s="101"/>
      <c r="BB88" s="101"/>
    </row>
    <row r="89" spans="1:54" s="25" customFormat="1" ht="33" customHeight="1">
      <c r="A89" s="33"/>
      <c r="B89" s="109" t="s">
        <v>128</v>
      </c>
      <c r="C89" s="195"/>
      <c r="D89" s="195"/>
      <c r="E89" s="195"/>
      <c r="F89" s="195"/>
      <c r="G89" s="195"/>
      <c r="H89" s="195"/>
      <c r="I89" s="195"/>
      <c r="J89" s="195"/>
      <c r="K89" s="195"/>
      <c r="L89" s="195"/>
      <c r="M89" s="101"/>
      <c r="N89" s="101"/>
      <c r="O89" s="101"/>
      <c r="P89" s="101"/>
      <c r="Q89" s="101"/>
      <c r="R89" s="101"/>
      <c r="S89" s="101"/>
      <c r="T89" s="101"/>
      <c r="U89" s="101"/>
      <c r="V89" s="101"/>
      <c r="W89" s="101"/>
      <c r="X89" s="101"/>
      <c r="Y89" s="101"/>
      <c r="Z89" s="101"/>
      <c r="AA89" s="101"/>
      <c r="AB89" s="101"/>
      <c r="AC89" s="101"/>
      <c r="AD89" s="101"/>
      <c r="AE89" s="101"/>
      <c r="AF89" s="101"/>
      <c r="AG89" s="101"/>
      <c r="AH89" s="101"/>
      <c r="AI89" s="101"/>
      <c r="AJ89" s="101"/>
      <c r="AK89" s="101"/>
      <c r="AL89" s="101"/>
      <c r="AM89" s="101"/>
      <c r="AN89" s="101"/>
      <c r="AO89" s="101"/>
      <c r="AP89" s="101"/>
      <c r="AQ89" s="101"/>
      <c r="AR89" s="101"/>
      <c r="AS89" s="101"/>
      <c r="AT89" s="101"/>
      <c r="AU89" s="101"/>
      <c r="AV89" s="101"/>
      <c r="AW89" s="101"/>
      <c r="AX89" s="101"/>
      <c r="AY89" s="101"/>
      <c r="AZ89" s="101"/>
      <c r="BA89" s="101"/>
      <c r="BB89" s="101"/>
    </row>
    <row r="90" spans="1:54" s="25" customFormat="1" ht="33" customHeight="1">
      <c r="A90" s="33"/>
      <c r="B90" s="109" t="s">
        <v>129</v>
      </c>
      <c r="C90" s="195"/>
      <c r="D90" s="195"/>
      <c r="E90" s="195"/>
      <c r="F90" s="195"/>
      <c r="G90" s="195"/>
      <c r="H90" s="195"/>
      <c r="I90" s="195"/>
      <c r="J90" s="195"/>
      <c r="K90" s="195"/>
      <c r="L90" s="195"/>
      <c r="M90" s="101"/>
      <c r="N90" s="101"/>
      <c r="O90" s="101"/>
      <c r="P90" s="101"/>
      <c r="Q90" s="101"/>
      <c r="R90" s="101"/>
      <c r="S90" s="101"/>
      <c r="T90" s="101"/>
      <c r="U90" s="101"/>
      <c r="V90" s="101"/>
      <c r="W90" s="101"/>
      <c r="X90" s="101"/>
      <c r="Y90" s="101"/>
      <c r="Z90" s="101"/>
      <c r="AA90" s="101"/>
      <c r="AB90" s="101"/>
      <c r="AC90" s="101"/>
      <c r="AD90" s="101"/>
      <c r="AE90" s="101"/>
      <c r="AF90" s="101"/>
      <c r="AG90" s="101"/>
      <c r="AH90" s="101"/>
      <c r="AI90" s="101"/>
      <c r="AJ90" s="101"/>
      <c r="AK90" s="101"/>
      <c r="AL90" s="101"/>
      <c r="AM90" s="101"/>
      <c r="AN90" s="101"/>
      <c r="AO90" s="101"/>
      <c r="AP90" s="101"/>
      <c r="AQ90" s="101"/>
      <c r="AR90" s="101"/>
      <c r="AS90" s="101"/>
      <c r="AT90" s="101"/>
      <c r="AU90" s="101"/>
      <c r="AV90" s="101"/>
      <c r="AW90" s="101"/>
      <c r="AX90" s="101"/>
      <c r="AY90" s="101"/>
      <c r="AZ90" s="101"/>
      <c r="BA90" s="101"/>
      <c r="BB90" s="101"/>
    </row>
    <row r="91" spans="1:54" ht="20.100000000000001" customHeight="1">
      <c r="A91" s="119"/>
      <c r="B91" s="119"/>
      <c r="C91" s="120"/>
      <c r="D91" s="120"/>
      <c r="E91" s="120"/>
      <c r="F91" s="120"/>
      <c r="G91" s="61"/>
    </row>
    <row r="92" spans="1:54">
      <c r="A92" s="55"/>
      <c r="B92" s="1480"/>
      <c r="C92" s="1480"/>
      <c r="D92" s="1480"/>
      <c r="E92" s="1480"/>
      <c r="F92" s="1480"/>
      <c r="G92" s="1480"/>
      <c r="H92" s="1480"/>
      <c r="I92" s="1480"/>
      <c r="J92" s="1480"/>
      <c r="K92" s="1480"/>
      <c r="L92" s="1480"/>
    </row>
    <row r="93" spans="1:54" ht="20.100000000000001" customHeight="1">
      <c r="A93" s="119"/>
      <c r="B93" s="119"/>
      <c r="C93" s="120"/>
      <c r="D93" s="120"/>
      <c r="E93" s="120"/>
      <c r="F93" s="120"/>
      <c r="G93" s="61"/>
    </row>
    <row r="94" spans="1:54" ht="24" customHeight="1">
      <c r="A94" s="119"/>
      <c r="B94" s="119"/>
      <c r="C94" s="120"/>
      <c r="D94" s="120"/>
      <c r="E94" s="120"/>
      <c r="F94" s="26"/>
      <c r="G94" s="62"/>
    </row>
    <row r="95" spans="1:54" ht="24" customHeight="1">
      <c r="A95" s="37" t="s">
        <v>7</v>
      </c>
      <c r="B95" s="1496" t="str">
        <f>'Attach 3(JV)'!B24</f>
        <v>--</v>
      </c>
      <c r="C95" s="1496"/>
      <c r="D95" s="1496"/>
      <c r="E95" s="26"/>
      <c r="G95" s="62" t="s">
        <v>5</v>
      </c>
      <c r="H95" s="1498" t="str">
        <f>'Attach 3(JV)'!E24</f>
        <v/>
      </c>
      <c r="I95" s="1499"/>
      <c r="J95" s="1499"/>
      <c r="K95" s="1499"/>
      <c r="L95" s="1499"/>
    </row>
    <row r="96" spans="1:54" ht="24" customHeight="1">
      <c r="A96" s="37" t="s">
        <v>8</v>
      </c>
      <c r="B96" s="1313" t="str">
        <f>'Attach 3(JV)'!B25</f>
        <v/>
      </c>
      <c r="C96" s="1313"/>
      <c r="D96" s="1313"/>
      <c r="E96" s="26"/>
      <c r="G96" s="62" t="s">
        <v>6</v>
      </c>
      <c r="H96" s="1498" t="str">
        <f>'Attach 3(JV)'!E25</f>
        <v/>
      </c>
      <c r="I96" s="1499"/>
      <c r="J96" s="1499"/>
      <c r="K96" s="1499"/>
      <c r="L96" s="1499"/>
    </row>
  </sheetData>
  <sheetProtection password="CCB7" sheet="1" objects="1" scenarios="1" formatColumns="0" formatRows="0" selectLockedCells="1"/>
  <customSheetViews>
    <customSheetView guid="{F8DC905B-04E9-41D7-B695-0DB8D092215B}" scale="120" showPageBreaks="1" showGridLines="0" zeroValues="0" printArea="1" view="pageBreakPreview" topLeftCell="A78">
      <selection activeCell="L82" sqref="L82"/>
      <rowBreaks count="2" manualBreakCount="2">
        <brk id="23" max="11" man="1"/>
        <brk id="53"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9E4D8F37-E7CE-4C8B-856D-527A9B5DC972}" scale="120" showPageBreaks="1" showGridLines="0" zeroValues="0" printArea="1" view="pageBreakPreview" topLeftCell="A98">
      <selection activeCell="J78" sqref="J78:L78"/>
      <rowBreaks count="2" manualBreakCount="2">
        <brk id="23" max="11" man="1"/>
        <brk id="53"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3836A67F-51F8-4B52-B51D-937DC398CD1F}" scale="140" showPageBreaks="1" showGridLines="0" zeroValues="0" printArea="1" view="pageBreakPreview" topLeftCell="C22">
      <selection activeCell="H22" sqref="H22:L22"/>
      <rowBreaks count="2" manualBreakCount="2">
        <brk id="23" max="11" man="1"/>
        <brk id="49"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A8583C01-5E6A-4469-ADCA-440E12AA8084}" scale="140" showPageBreaks="1" showGridLines="0" zeroValues="0" printArea="1" view="pageBreakPreview" topLeftCell="A13">
      <selection activeCell="H21" sqref="H21:L21"/>
      <rowBreaks count="2" manualBreakCount="2">
        <brk id="23" max="11" man="1"/>
        <brk id="49"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5476C51C-4037-4B28-A818-10D7CDF0C66A}" scale="140" showPageBreaks="1" showGridLines="0" zeroValues="0" printArea="1" view="pageBreakPreview">
      <selection activeCell="L64" sqref="L64"/>
      <rowBreaks count="2" manualBreakCount="2">
        <brk id="23" max="11" man="1"/>
        <brk id="49" max="11" man="1"/>
      </rowBreaks>
      <pageMargins left="0.63" right="0.42" top="0.57999999999999996" bottom="0.6" header="0.34" footer="0.35"/>
      <pageSetup scale="95" orientation="portrait" r:id="rId5"/>
      <headerFooter alignWithMargins="0">
        <oddFooter>&amp;R&amp;"Book Antiqua,Bold"&amp;8 Page &amp;P of &amp;N</oddFooter>
      </headerFooter>
    </customSheetView>
    <customSheetView guid="{05855B4F-D61E-4C97-B759-B2F96767F6F8}" showPageBreaks="1" showGridLines="0" zeroValues="0" printArea="1" view="pageBreakPreview">
      <selection activeCell="H21" sqref="H21:L21"/>
      <rowBreaks count="3" manualBreakCount="3">
        <brk id="21" max="11" man="1"/>
        <brk id="23" max="11" man="1"/>
        <brk id="49" max="11" man="1"/>
      </rowBreaks>
      <pageMargins left="0.63" right="0.42" top="0.57999999999999996" bottom="0.6" header="0.34" footer="0.35"/>
      <pageSetup scale="95" orientation="portrait" r:id="rId6"/>
      <headerFooter alignWithMargins="0">
        <oddFooter>&amp;R&amp;"Book Antiqua,Bold"&amp;8 Page &amp;P of &amp;N</oddFooter>
      </headerFooter>
    </customSheetView>
    <customSheetView guid="{82E8A0F5-0020-4355-95CF-28601763A783}" showPageBreaks="1" showGridLines="0" zeroValues="0" printArea="1" view="pageBreakPreview" topLeftCell="A58">
      <selection activeCell="C66" sqref="C66"/>
      <rowBreaks count="3" manualBreakCount="3">
        <brk id="23" max="11" man="1"/>
        <brk id="25" max="11" man="1"/>
        <brk id="50"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340562B9-6CEE-4962-8D7D-CA1C6778F52C}"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38BECF6E-1A53-4F98-87B9-44F2C5F77E08}" showPageBreaks="1" showGridLines="0" zeroValues="0" printArea="1" view="pageBreakPreview" topLeftCell="A19">
      <selection activeCell="D28" sqref="D28:L28"/>
      <rowBreaks count="2" manualBreakCount="2">
        <brk id="25" max="11" man="1"/>
        <brk id="50" max="16383" man="1"/>
      </rowBreaks>
      <pageMargins left="0.63" right="0.42" top="0.57999999999999996" bottom="0.6" header="0.34" footer="0.35"/>
      <pageSetup scale="98" orientation="portrait" r:id="rId9"/>
      <headerFooter alignWithMargins="0">
        <oddFooter>&amp;R&amp;"Book Antiqua,Bold"&amp;8 Page &amp;P of &amp;N</oddFooter>
      </headerFooter>
    </customSheetView>
    <customSheetView guid="{8E3ED18F-7B8F-4A1C-969D-A70DC3B696C3}"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10"/>
      <headerFooter alignWithMargins="0">
        <oddFooter>&amp;R&amp;"Book Antiqua,Bold"&amp;8 Page &amp;P of &amp;N</oddFooter>
      </headerFooter>
    </customSheetView>
    <customSheetView guid="{477F7E43-D393-45BA-B99B-D838E4629B5D}"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11"/>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12"/>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5"/>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7"/>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21"/>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C5EDD9E3-0801-4479-8600-A80B0FCFDF0B}" showPageBreaks="1" showGridLines="0" zeroValues="0" printArea="1" view="pageBreakPreview" topLeftCell="A76">
      <selection activeCell="B17" sqref="B17"/>
      <rowBreaks count="2" manualBreakCount="2">
        <brk id="25" max="11" man="1"/>
        <brk id="50"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15A19D23-A9FD-4FC1-B7B0-F2D16BDFC729}"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4"/>
      <headerFooter alignWithMargins="0">
        <oddFooter>&amp;R&amp;"Book Antiqua,Bold"&amp;8 Page &amp;P of &amp;N</oddFooter>
      </headerFooter>
    </customSheetView>
    <customSheetView guid="{97C0FC0E-800C-45C9-895E-E91A3F1ADBA4}"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25"/>
      <headerFooter alignWithMargins="0">
        <oddFooter>&amp;R&amp;"Book Antiqua,Bold"&amp;8 Page &amp;P of &amp;N</oddFooter>
      </headerFooter>
    </customSheetView>
    <customSheetView guid="{CB7992C9-ABA5-4C7D-8C49-1E1D8E8875C7}" showPageBreaks="1" showGridLines="0" zeroValues="0" printArea="1" view="pageBreakPreview" topLeftCell="A12">
      <selection activeCell="H21" sqref="H21:L21"/>
      <rowBreaks count="2" manualBreakCount="2">
        <brk id="25" max="11" man="1"/>
        <brk id="50" max="16383" man="1"/>
      </rowBreaks>
      <pageMargins left="0.63" right="0.42" top="0.57999999999999996" bottom="0.6" header="0.34" footer="0.35"/>
      <pageSetup scale="98" orientation="portrait" r:id="rId26"/>
      <headerFooter alignWithMargins="0">
        <oddFooter>&amp;R&amp;"Book Antiqua,Bold"&amp;8 Page &amp;P of &amp;N</oddFooter>
      </headerFooter>
    </customSheetView>
    <customSheetView guid="{E51D3662-FFCE-4FD6-A590-7DDC9E38C41F}" showPageBreaks="1" showGridLines="0" zeroValues="0" printArea="1" view="pageBreakPreview">
      <selection activeCell="H21" sqref="H21:L21"/>
      <rowBreaks count="3" manualBreakCount="3">
        <brk id="23" max="11" man="1"/>
        <brk id="25" max="11" man="1"/>
        <brk id="50" max="16383" man="1"/>
      </rowBreaks>
      <pageMargins left="0.63" right="0.42" top="0.57999999999999996" bottom="0.6" header="0.34" footer="0.35"/>
      <pageSetup scale="98" orientation="portrait" r:id="rId27"/>
      <headerFooter alignWithMargins="0">
        <oddFooter>&amp;R&amp;"Book Antiqua,Bold"&amp;8 Page &amp;P of &amp;N</oddFooter>
      </headerFooter>
    </customSheetView>
    <customSheetView guid="{2CF6F19D-227C-4840-A9E1-6C944B0145DB}" scale="140" showPageBreaks="1" showGridLines="0" zeroValues="0" printArea="1" view="pageBreakPreview">
      <selection activeCell="H21" sqref="H21:L21"/>
      <rowBreaks count="2" manualBreakCount="2">
        <brk id="23" max="11" man="1"/>
        <brk id="49" max="11" man="1"/>
      </rowBreaks>
      <pageMargins left="0.63" right="0.42" top="0.57999999999999996" bottom="0.6" header="0.34" footer="0.35"/>
      <pageSetup scale="95" orientation="portrait" r:id="rId28"/>
      <headerFooter alignWithMargins="0">
        <oddFooter>&amp;R&amp;"Book Antiqua,Bold"&amp;8 Page &amp;P of &amp;N</oddFooter>
      </headerFooter>
    </customSheetView>
    <customSheetView guid="{C8E5EF83-4BB4-40EF-BFD0-5A86E8183F6D}" scale="120" showPageBreaks="1" showGridLines="0" zeroValues="0" printArea="1" view="pageBreakPreview" topLeftCell="A98">
      <selection activeCell="J78" sqref="J78:L78"/>
      <rowBreaks count="2" manualBreakCount="2">
        <brk id="23" max="11" man="1"/>
        <brk id="53" max="11" man="1"/>
      </rowBreaks>
      <pageMargins left="0.63" right="0.42" top="0.57999999999999996" bottom="0.6" header="0.34" footer="0.35"/>
      <pageSetup scale="95" orientation="portrait" r:id="rId29"/>
      <headerFooter alignWithMargins="0">
        <oddFooter>&amp;R&amp;"Book Antiqua,Bold"&amp;8 Page &amp;P of &amp;N</oddFooter>
      </headerFooter>
    </customSheetView>
  </customSheetViews>
  <mergeCells count="125">
    <mergeCell ref="H1:L1"/>
    <mergeCell ref="A1:G1"/>
    <mergeCell ref="E79:H79"/>
    <mergeCell ref="E77:H77"/>
    <mergeCell ref="C83:G83"/>
    <mergeCell ref="I77:L77"/>
    <mergeCell ref="C51:F51"/>
    <mergeCell ref="I53:J53"/>
    <mergeCell ref="E78:H78"/>
    <mergeCell ref="I75:L75"/>
    <mergeCell ref="I51:J51"/>
    <mergeCell ref="G54:H54"/>
    <mergeCell ref="I52:J52"/>
    <mergeCell ref="C52:F52"/>
    <mergeCell ref="B72:E72"/>
    <mergeCell ref="G52:H52"/>
    <mergeCell ref="C53:F53"/>
    <mergeCell ref="G53:H53"/>
    <mergeCell ref="K54:L54"/>
    <mergeCell ref="K53:L53"/>
    <mergeCell ref="K51:L51"/>
    <mergeCell ref="G49:H49"/>
    <mergeCell ref="C49:F49"/>
    <mergeCell ref="I49:J49"/>
    <mergeCell ref="B95:D95"/>
    <mergeCell ref="B96:D96"/>
    <mergeCell ref="I80:L80"/>
    <mergeCell ref="H83:L83"/>
    <mergeCell ref="B73:L73"/>
    <mergeCell ref="H95:L95"/>
    <mergeCell ref="H96:L96"/>
    <mergeCell ref="B76:D76"/>
    <mergeCell ref="E76:H76"/>
    <mergeCell ref="B78:D78"/>
    <mergeCell ref="B79:D79"/>
    <mergeCell ref="B92:L92"/>
    <mergeCell ref="B80:D80"/>
    <mergeCell ref="E80:H80"/>
    <mergeCell ref="I76:L76"/>
    <mergeCell ref="I74:L74"/>
    <mergeCell ref="B74:D74"/>
    <mergeCell ref="I79:L79"/>
    <mergeCell ref="I78:L78"/>
    <mergeCell ref="B75:D75"/>
    <mergeCell ref="E75:H75"/>
    <mergeCell ref="E74:H74"/>
    <mergeCell ref="K49:L49"/>
    <mergeCell ref="B48:L48"/>
    <mergeCell ref="B77:D77"/>
    <mergeCell ref="C54:F54"/>
    <mergeCell ref="G51:H51"/>
    <mergeCell ref="I54:J54"/>
    <mergeCell ref="K52:L52"/>
    <mergeCell ref="C50:F50"/>
    <mergeCell ref="G50:H50"/>
    <mergeCell ref="I50:J50"/>
    <mergeCell ref="K50:L50"/>
    <mergeCell ref="B56:L56"/>
    <mergeCell ref="B57:L57"/>
    <mergeCell ref="B58:L58"/>
    <mergeCell ref="G59:L59"/>
    <mergeCell ref="C59:F59"/>
    <mergeCell ref="C60:F60"/>
    <mergeCell ref="C61:F61"/>
    <mergeCell ref="C69:F69"/>
    <mergeCell ref="G60:L60"/>
    <mergeCell ref="G61:L61"/>
    <mergeCell ref="G69:L69"/>
    <mergeCell ref="B47:L47"/>
    <mergeCell ref="B29:C29"/>
    <mergeCell ref="C40:F40"/>
    <mergeCell ref="G40:H40"/>
    <mergeCell ref="I40:L40"/>
    <mergeCell ref="C41:F41"/>
    <mergeCell ref="G41:H41"/>
    <mergeCell ref="I41:L41"/>
    <mergeCell ref="B38:L38"/>
    <mergeCell ref="B35:C35"/>
    <mergeCell ref="B36:C36"/>
    <mergeCell ref="D35:L35"/>
    <mergeCell ref="D36:L36"/>
    <mergeCell ref="B42:L42"/>
    <mergeCell ref="C43:F43"/>
    <mergeCell ref="G43:H43"/>
    <mergeCell ref="I43:L43"/>
    <mergeCell ref="C44:F44"/>
    <mergeCell ref="G44:H44"/>
    <mergeCell ref="I44:L44"/>
    <mergeCell ref="C45:F45"/>
    <mergeCell ref="G45:H45"/>
    <mergeCell ref="I45:L45"/>
    <mergeCell ref="B28:C28"/>
    <mergeCell ref="B26:L26"/>
    <mergeCell ref="G39:H39"/>
    <mergeCell ref="I39:L39"/>
    <mergeCell ref="C39:F39"/>
    <mergeCell ref="B21:G21"/>
    <mergeCell ref="B22:G22"/>
    <mergeCell ref="B23:G23"/>
    <mergeCell ref="B24:G24"/>
    <mergeCell ref="H24:L24"/>
    <mergeCell ref="D30:L30"/>
    <mergeCell ref="D31:L31"/>
    <mergeCell ref="D29:L29"/>
    <mergeCell ref="D28:L28"/>
    <mergeCell ref="D32:L32"/>
    <mergeCell ref="D33:L33"/>
    <mergeCell ref="D34:L34"/>
    <mergeCell ref="B33:C33"/>
    <mergeCell ref="B34:C34"/>
    <mergeCell ref="B19:L19"/>
    <mergeCell ref="A5:L5"/>
    <mergeCell ref="H20:L20"/>
    <mergeCell ref="H21:L21"/>
    <mergeCell ref="H22:L22"/>
    <mergeCell ref="H23:L23"/>
    <mergeCell ref="B20:G20"/>
    <mergeCell ref="B18:L18"/>
    <mergeCell ref="A3:L3"/>
    <mergeCell ref="B9:F9"/>
    <mergeCell ref="A16:L16"/>
    <mergeCell ref="B10:F10"/>
    <mergeCell ref="B11:F11"/>
    <mergeCell ref="B12:F12"/>
    <mergeCell ref="A8:F8"/>
  </mergeCells>
  <phoneticPr fontId="7" type="noConversion"/>
  <dataValidations count="1">
    <dataValidation type="list" allowBlank="1" showInputMessage="1" showErrorMessage="1" error="Enter Yes or No from drop down menu." sqref="H23:L24">
      <formula1>"Yes, No"</formula1>
    </dataValidation>
  </dataValidations>
  <pageMargins left="0.63" right="0.42" top="0.57999999999999996" bottom="0.6" header="0.34" footer="0.35"/>
  <pageSetup scale="95" orientation="portrait" r:id="rId30"/>
  <headerFooter alignWithMargins="0">
    <oddFooter>&amp;R&amp;"Book Antiqua,Bold"&amp;8 Page &amp;P of &amp;N</oddFooter>
  </headerFooter>
  <rowBreaks count="2" manualBreakCount="2">
    <brk id="23" max="11" man="1"/>
    <brk id="53" max="11" man="1"/>
  </rowBreaks>
  <drawing r:id="rId3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tabColor rgb="FFFF0000"/>
    <pageSetUpPr fitToPage="1"/>
  </sheetPr>
  <dimension ref="A1:Z209"/>
  <sheetViews>
    <sheetView view="pageBreakPreview" zoomScaleSheetLayoutView="100" workbookViewId="0">
      <selection activeCell="A19" sqref="A19"/>
    </sheetView>
  </sheetViews>
  <sheetFormatPr defaultRowHeight="16.5"/>
  <cols>
    <col min="1" max="1" width="16.28515625" style="344" customWidth="1"/>
    <col min="2" max="2" width="31.28515625" style="344" customWidth="1"/>
    <col min="3" max="3" width="34.85546875" style="344" customWidth="1"/>
    <col min="4" max="4" width="18.85546875" style="344" customWidth="1"/>
    <col min="5" max="5" width="21.28515625" style="344" customWidth="1"/>
    <col min="6" max="8" width="9.140625" style="342"/>
    <col min="9" max="16384" width="9.140625" style="343"/>
  </cols>
  <sheetData>
    <row r="1" spans="1:26" s="692" customFormat="1" ht="15">
      <c r="A1" s="1509" t="str">
        <f>'Attach 3(JV)'!A1</f>
        <v>Specification No. :CC-CS/973-SR2/RT-4089/3/G1</v>
      </c>
      <c r="B1" s="1509"/>
      <c r="C1" s="1509"/>
      <c r="D1" s="1508" t="str">
        <f>"Attachment-17 "&amp;'Attach 3(JV)'!AT1</f>
        <v xml:space="preserve">Attachment-17 </v>
      </c>
      <c r="E1" s="1508"/>
      <c r="F1" s="691"/>
      <c r="G1" s="691"/>
      <c r="H1" s="691"/>
    </row>
    <row r="2" spans="1:26" ht="10.5" customHeight="1">
      <c r="Z2" s="345">
        <f>'[4]Attach 3(JV)'!Z2</f>
        <v>0</v>
      </c>
    </row>
    <row r="3" spans="1:26" ht="77.25" customHeight="1">
      <c r="A3" s="1378" t="str">
        <f>'Attach 3(JV)'!A3</f>
        <v xml:space="preserve">Reactor Package RT-13 for (i) 4X110MVAR, 765kV, 1 Ph. Reactors at Narendra (New) SS under Transmission Scheme for Solar Energy Zone in Gadag (2500 MW), Karnataka-Part B &amp; (ii) 6X110MVAR, 765kV, 1 Ph. Reactors at Narendra (New) SS under Common Transmission System Strengthening in Southern Region for enabling evacuation and export of power from Solar &amp; Wind Energy Zones in Southern Region
</v>
      </c>
      <c r="B3" s="1379"/>
      <c r="C3" s="1379"/>
      <c r="D3" s="1379"/>
      <c r="E3" s="1379"/>
      <c r="F3" s="346"/>
      <c r="G3" s="347"/>
      <c r="H3" s="346"/>
    </row>
    <row r="4" spans="1:26" ht="6.75" customHeight="1">
      <c r="A4" s="348"/>
      <c r="H4" s="31"/>
      <c r="I4" s="11"/>
    </row>
    <row r="5" spans="1:26" ht="19.5" customHeight="1">
      <c r="A5" s="1397" t="s">
        <v>504</v>
      </c>
      <c r="B5" s="1397"/>
      <c r="C5" s="1397"/>
      <c r="D5" s="1397"/>
      <c r="E5" s="1397"/>
      <c r="F5" s="349"/>
      <c r="H5" s="31"/>
      <c r="I5" s="13"/>
    </row>
    <row r="6" spans="1:26" ht="7.5" customHeight="1">
      <c r="A6" s="350"/>
      <c r="H6" s="31"/>
      <c r="I6" s="13"/>
    </row>
    <row r="7" spans="1:26" ht="19.5" customHeight="1">
      <c r="A7" s="351" t="str">
        <f>'Attach 3(JV)'!A7</f>
        <v>Bidder’s Name and Address :</v>
      </c>
      <c r="B7" s="350"/>
      <c r="C7" s="350"/>
      <c r="D7" s="16" t="str">
        <f>'[4]Attach 3(JV)'!E7</f>
        <v>To:</v>
      </c>
      <c r="H7" s="31"/>
      <c r="I7" s="13"/>
    </row>
    <row r="8" spans="1:26" ht="26.25" customHeight="1">
      <c r="A8" s="1398" t="str">
        <f>'Attach 3(JV)'!A8</f>
        <v/>
      </c>
      <c r="B8" s="1398"/>
      <c r="C8" s="1398"/>
      <c r="D8" s="12" t="str">
        <f>'[4]Attach 3(JV)'!E8</f>
        <v>Contract Services</v>
      </c>
      <c r="H8" s="31"/>
      <c r="I8" s="13"/>
    </row>
    <row r="9" spans="1:26" ht="19.5" customHeight="1">
      <c r="A9" s="14" t="s">
        <v>354</v>
      </c>
      <c r="B9" s="1309" t="str">
        <f>'Attach 3(JV)'!B9</f>
        <v>aa</v>
      </c>
      <c r="C9" s="1309"/>
      <c r="D9" s="12" t="str">
        <f>'[4]Attach 3(JV)'!E9</f>
        <v>Power Grid Corporation of India Ltd.,</v>
      </c>
      <c r="H9" s="31"/>
      <c r="I9" s="13"/>
    </row>
    <row r="10" spans="1:26" ht="19.5" customHeight="1">
      <c r="A10" s="14" t="s">
        <v>356</v>
      </c>
      <c r="B10" s="1309" t="str">
        <f>'Attach 3(JV)'!B10</f>
        <v>bb</v>
      </c>
      <c r="C10" s="1309"/>
      <c r="D10" s="12" t="str">
        <f>'[4]Attach 3(JV)'!E10</f>
        <v>"Saudamini", Plot No. 2, Sector 29</v>
      </c>
      <c r="H10" s="31"/>
      <c r="I10" s="13"/>
    </row>
    <row r="11" spans="1:26" ht="19.5" customHeight="1">
      <c r="B11" s="1309" t="str">
        <f>'Attach 3(JV)'!B11</f>
        <v>cc</v>
      </c>
      <c r="C11" s="1309"/>
      <c r="D11" s="12" t="str">
        <f>'[4]Attach 3(JV)'!E11</f>
        <v>Gurgaon (Haryana) - 122001</v>
      </c>
    </row>
    <row r="12" spans="1:26" ht="14.25" customHeight="1">
      <c r="A12" s="350"/>
      <c r="B12" s="1309" t="str">
        <f>'Attach 3(JV)'!B12</f>
        <v>dd</v>
      </c>
      <c r="C12" s="1309"/>
      <c r="D12" s="12"/>
    </row>
    <row r="13" spans="1:26" ht="19.5" customHeight="1">
      <c r="A13" s="344" t="s">
        <v>349</v>
      </c>
      <c r="D13" s="352"/>
    </row>
    <row r="14" spans="1:26" ht="9.9499999999999993" customHeight="1">
      <c r="A14" s="350"/>
    </row>
    <row r="15" spans="1:26" ht="93.75" customHeight="1">
      <c r="A15" s="353">
        <v>1</v>
      </c>
      <c r="B15" s="1506" t="s">
        <v>505</v>
      </c>
      <c r="C15" s="1506"/>
      <c r="D15" s="1506"/>
      <c r="E15" s="1506"/>
      <c r="F15" s="354"/>
      <c r="G15" s="354"/>
      <c r="H15" s="354"/>
    </row>
    <row r="16" spans="1:26" ht="51.75" customHeight="1">
      <c r="A16" s="353">
        <v>2</v>
      </c>
      <c r="B16" s="1506" t="s">
        <v>506</v>
      </c>
      <c r="C16" s="1506"/>
      <c r="D16" s="1506"/>
      <c r="E16" s="1506"/>
      <c r="F16" s="354"/>
      <c r="G16" s="354"/>
      <c r="H16" s="354"/>
    </row>
    <row r="17" spans="1:8" ht="16.5" customHeight="1">
      <c r="A17" s="350"/>
      <c r="B17" s="350"/>
      <c r="C17" s="350"/>
      <c r="D17" s="350"/>
      <c r="E17" s="350"/>
      <c r="F17" s="354"/>
      <c r="G17" s="354"/>
      <c r="H17" s="354"/>
    </row>
    <row r="18" spans="1:8" s="342" customFormat="1" ht="97.5" customHeight="1">
      <c r="A18" s="355" t="s">
        <v>507</v>
      </c>
      <c r="B18" s="356" t="s">
        <v>352</v>
      </c>
      <c r="C18" s="356" t="s">
        <v>508</v>
      </c>
      <c r="D18" s="355" t="s">
        <v>509</v>
      </c>
      <c r="E18" s="355" t="s">
        <v>510</v>
      </c>
      <c r="G18" s="354"/>
      <c r="H18" s="354"/>
    </row>
    <row r="19" spans="1:8">
      <c r="A19" s="357"/>
      <c r="B19" s="358"/>
      <c r="C19" s="358"/>
      <c r="D19" s="359"/>
      <c r="E19" s="359"/>
      <c r="F19" s="354"/>
      <c r="G19" s="354"/>
      <c r="H19" s="354"/>
    </row>
    <row r="20" spans="1:8">
      <c r="A20" s="357"/>
      <c r="B20" s="358"/>
      <c r="C20" s="358"/>
      <c r="D20" s="359"/>
      <c r="E20" s="359"/>
      <c r="F20" s="354"/>
      <c r="G20" s="354"/>
      <c r="H20" s="354"/>
    </row>
    <row r="21" spans="1:8">
      <c r="A21" s="357"/>
      <c r="B21" s="358"/>
      <c r="C21" s="358"/>
      <c r="D21" s="359"/>
      <c r="E21" s="359"/>
      <c r="F21" s="354"/>
      <c r="G21" s="354"/>
      <c r="H21" s="354"/>
    </row>
    <row r="22" spans="1:8">
      <c r="A22" s="357"/>
      <c r="B22" s="358"/>
      <c r="C22" s="358"/>
      <c r="D22" s="359"/>
      <c r="E22" s="359"/>
      <c r="F22" s="354"/>
      <c r="G22" s="354"/>
      <c r="H22" s="354"/>
    </row>
    <row r="23" spans="1:8">
      <c r="A23" s="357"/>
      <c r="B23" s="358"/>
      <c r="C23" s="358"/>
      <c r="D23" s="359"/>
      <c r="E23" s="359"/>
      <c r="F23" s="354"/>
      <c r="G23" s="354"/>
      <c r="H23" s="354"/>
    </row>
    <row r="24" spans="1:8">
      <c r="A24" s="357"/>
      <c r="B24" s="358"/>
      <c r="C24" s="358"/>
      <c r="D24" s="359"/>
      <c r="E24" s="359"/>
      <c r="F24" s="354"/>
      <c r="G24" s="354"/>
      <c r="H24" s="354"/>
    </row>
    <row r="25" spans="1:8" ht="6" customHeight="1">
      <c r="A25" s="360"/>
      <c r="B25" s="361"/>
      <c r="C25" s="361"/>
      <c r="D25" s="362"/>
      <c r="E25" s="362"/>
      <c r="F25" s="354"/>
      <c r="G25" s="354"/>
      <c r="H25" s="354"/>
    </row>
    <row r="26" spans="1:8" ht="0.6" hidden="1" customHeight="1">
      <c r="A26" s="363"/>
      <c r="B26" s="364"/>
      <c r="C26" s="364"/>
      <c r="D26" s="365"/>
      <c r="E26" s="365"/>
      <c r="F26" s="354"/>
      <c r="G26" s="354"/>
      <c r="H26" s="354"/>
    </row>
    <row r="27" spans="1:8" ht="30" customHeight="1">
      <c r="A27" s="1507" t="s">
        <v>511</v>
      </c>
      <c r="B27" s="1507"/>
      <c r="C27" s="1507"/>
      <c r="D27" s="1507"/>
      <c r="E27" s="1507"/>
      <c r="F27" s="354"/>
      <c r="G27" s="354"/>
      <c r="H27" s="354"/>
    </row>
    <row r="28" spans="1:8">
      <c r="C28" s="366"/>
    </row>
    <row r="29" spans="1:8">
      <c r="A29" s="367" t="s">
        <v>7</v>
      </c>
      <c r="B29" s="368" t="str">
        <f>'Attach 3(JV)'!B24</f>
        <v>--</v>
      </c>
      <c r="C29" s="366" t="s">
        <v>5</v>
      </c>
      <c r="D29" s="369" t="str">
        <f>'Attach 3(JV)'!E24</f>
        <v/>
      </c>
    </row>
    <row r="30" spans="1:8">
      <c r="A30" s="367" t="s">
        <v>8</v>
      </c>
      <c r="B30" s="369" t="str">
        <f>'Attach 3(JV)'!B25</f>
        <v/>
      </c>
      <c r="C30" s="366" t="s">
        <v>6</v>
      </c>
      <c r="D30" s="369" t="str">
        <f>'Attach 3(JV)'!E25</f>
        <v/>
      </c>
    </row>
    <row r="31" spans="1:8">
      <c r="B31" s="370"/>
      <c r="C31" s="366"/>
      <c r="D31" s="366"/>
      <c r="E31" s="370"/>
    </row>
    <row r="32" spans="1:8" hidden="1">
      <c r="A32" s="339" t="str">
        <f>A1</f>
        <v>Specification No. :CC-CS/973-SR2/RT-4089/3/G1</v>
      </c>
      <c r="B32" s="340"/>
      <c r="C32" s="340"/>
      <c r="D32" s="340"/>
      <c r="E32" s="341" t="str">
        <f>D1</f>
        <v xml:space="preserve">Attachment-17 </v>
      </c>
    </row>
    <row r="33" spans="1:8" hidden="1"/>
    <row r="34" spans="1:8" ht="15" hidden="1">
      <c r="A34" s="1504" t="str">
        <f>A3</f>
        <v xml:space="preserve">Reactor Package RT-13 for (i) 4X110MVAR, 765kV, 1 Ph. Reactors at Narendra (New) SS under Transmission Scheme for Solar Energy Zone in Gadag (2500 MW), Karnataka-Part B &amp; (ii) 6X110MVAR, 765kV, 1 Ph. Reactors at Narendra (New) SS under Common Transmission System Strengthening in Southern Region for enabling evacuation and export of power from Solar &amp; Wind Energy Zones in Southern Region
</v>
      </c>
      <c r="B34" s="1504"/>
      <c r="C34" s="1504"/>
      <c r="D34" s="1504"/>
      <c r="E34" s="1504"/>
    </row>
    <row r="35" spans="1:8" hidden="1">
      <c r="A35" s="348"/>
    </row>
    <row r="36" spans="1:8" ht="15" hidden="1">
      <c r="A36" s="1505" t="s">
        <v>395</v>
      </c>
      <c r="B36" s="1505"/>
      <c r="C36" s="1505"/>
      <c r="D36" s="1505"/>
      <c r="E36" s="1505"/>
      <c r="F36" s="343"/>
      <c r="G36" s="343"/>
      <c r="H36" s="343"/>
    </row>
    <row r="37" spans="1:8" hidden="1">
      <c r="A37" s="350"/>
      <c r="F37" s="343"/>
      <c r="G37" s="343"/>
      <c r="H37" s="343"/>
    </row>
    <row r="38" spans="1:8" hidden="1">
      <c r="A38" s="351" t="str">
        <f>'[4]Attach 3(JV)'!A15</f>
        <v>Name(s) and Addresse(s) of other partner(s)</v>
      </c>
      <c r="B38" s="350"/>
      <c r="C38" s="350"/>
      <c r="D38" s="16" t="str">
        <f>D7</f>
        <v>To:</v>
      </c>
      <c r="F38" s="343"/>
      <c r="G38" s="343"/>
      <c r="H38" s="343"/>
    </row>
    <row r="39" spans="1:8" hidden="1">
      <c r="A39" s="351" t="str">
        <f>'[4]Attach 3(JV)'!B16</f>
        <v/>
      </c>
      <c r="B39" s="350"/>
      <c r="C39" s="350"/>
      <c r="D39" s="12" t="str">
        <f>D8</f>
        <v>Contract Services</v>
      </c>
      <c r="F39" s="343"/>
      <c r="G39" s="343"/>
      <c r="H39" s="343"/>
    </row>
    <row r="40" spans="1:8" hidden="1">
      <c r="A40" s="14" t="s">
        <v>354</v>
      </c>
      <c r="B40" s="1309" t="str">
        <f>'[4]Attach 3(JV)'!B17:D17</f>
        <v xml:space="preserve">…… ……. …….. …… ……. …….. </v>
      </c>
      <c r="C40" s="1309"/>
      <c r="D40" s="12" t="str">
        <f>D9</f>
        <v>Power Grid Corporation of India Ltd.,</v>
      </c>
      <c r="F40" s="343"/>
      <c r="G40" s="343"/>
      <c r="H40" s="343"/>
    </row>
    <row r="41" spans="1:8" hidden="1">
      <c r="A41" s="14" t="s">
        <v>356</v>
      </c>
      <c r="B41" s="1309" t="str">
        <f>'[4]Attach 3(JV)'!B18:D18</f>
        <v xml:space="preserve">…… ……. …….. …… ……. …….. </v>
      </c>
      <c r="C41" s="1309"/>
      <c r="D41" s="12" t="str">
        <f>D10</f>
        <v>"Saudamini", Plot No. 2, Sector 29</v>
      </c>
      <c r="F41" s="343"/>
      <c r="G41" s="343"/>
      <c r="H41" s="343"/>
    </row>
    <row r="42" spans="1:8" hidden="1">
      <c r="B42" s="1309" t="str">
        <f>'[4]Attach 3(JV)'!B19:D19</f>
        <v xml:space="preserve">…… ……. …….. …… ……. …….. </v>
      </c>
      <c r="C42" s="1309"/>
      <c r="D42" s="12" t="str">
        <f>D11</f>
        <v>Gurgaon (Haryana) - 122001</v>
      </c>
      <c r="F42" s="343"/>
      <c r="G42" s="343"/>
      <c r="H42" s="343"/>
    </row>
    <row r="43" spans="1:8" hidden="1">
      <c r="A43" s="350"/>
      <c r="B43" s="1309" t="str">
        <f>'[4]Attach 3(JV)'!B20:D20</f>
        <v xml:space="preserve">…… ……. …….. …… ……. …….. </v>
      </c>
      <c r="C43" s="1309"/>
      <c r="D43" s="12"/>
      <c r="F43" s="343"/>
      <c r="G43" s="343"/>
      <c r="H43" s="343"/>
    </row>
    <row r="44" spans="1:8" hidden="1">
      <c r="A44" s="344" t="s">
        <v>349</v>
      </c>
      <c r="D44" s="352"/>
      <c r="F44" s="343"/>
      <c r="G44" s="343"/>
      <c r="H44" s="343"/>
    </row>
    <row r="45" spans="1:8" hidden="1">
      <c r="A45" s="350"/>
      <c r="F45" s="343"/>
      <c r="G45" s="343"/>
      <c r="H45" s="343"/>
    </row>
    <row r="46" spans="1:8" hidden="1">
      <c r="A46" s="1502" t="s">
        <v>396</v>
      </c>
      <c r="B46" s="1502"/>
      <c r="C46" s="1502"/>
      <c r="D46" s="1502"/>
      <c r="E46" s="1502"/>
      <c r="F46" s="343"/>
      <c r="G46" s="343"/>
      <c r="H46" s="343"/>
    </row>
    <row r="47" spans="1:8" hidden="1">
      <c r="A47" s="350"/>
      <c r="B47" s="350"/>
      <c r="C47" s="350"/>
      <c r="D47" s="350"/>
      <c r="E47" s="350"/>
      <c r="F47" s="343"/>
      <c r="G47" s="343"/>
      <c r="H47" s="343"/>
    </row>
    <row r="48" spans="1:8" ht="66" hidden="1">
      <c r="A48" s="355" t="s">
        <v>352</v>
      </c>
      <c r="B48" s="1503" t="s">
        <v>114</v>
      </c>
      <c r="C48" s="1503"/>
      <c r="D48" s="355" t="s">
        <v>115</v>
      </c>
      <c r="E48" s="355" t="s">
        <v>116</v>
      </c>
      <c r="F48" s="343"/>
      <c r="G48" s="343"/>
      <c r="H48" s="343"/>
    </row>
    <row r="49" spans="1:8" hidden="1">
      <c r="A49" s="371">
        <v>1</v>
      </c>
      <c r="B49" s="1501"/>
      <c r="C49" s="1501"/>
      <c r="D49" s="372"/>
      <c r="E49" s="372"/>
      <c r="F49" s="343"/>
      <c r="G49" s="343"/>
      <c r="H49" s="343"/>
    </row>
    <row r="50" spans="1:8" hidden="1">
      <c r="A50" s="371">
        <v>2</v>
      </c>
      <c r="B50" s="1501"/>
      <c r="C50" s="1501"/>
      <c r="D50" s="372"/>
      <c r="E50" s="372"/>
      <c r="F50" s="343"/>
      <c r="G50" s="343"/>
      <c r="H50" s="343"/>
    </row>
    <row r="51" spans="1:8" hidden="1">
      <c r="A51" s="371">
        <v>3</v>
      </c>
      <c r="B51" s="1501"/>
      <c r="C51" s="1501"/>
      <c r="D51" s="372"/>
      <c r="E51" s="372"/>
      <c r="F51" s="343"/>
      <c r="G51" s="343"/>
      <c r="H51" s="343"/>
    </row>
    <row r="52" spans="1:8" hidden="1">
      <c r="A52" s="371">
        <v>4</v>
      </c>
      <c r="B52" s="1501"/>
      <c r="C52" s="1501"/>
      <c r="D52" s="372"/>
      <c r="E52" s="372"/>
      <c r="F52" s="343"/>
      <c r="G52" s="343"/>
      <c r="H52" s="343"/>
    </row>
    <row r="53" spans="1:8" hidden="1">
      <c r="A53" s="371">
        <v>5</v>
      </c>
      <c r="B53" s="1501"/>
      <c r="C53" s="1501"/>
      <c r="D53" s="372"/>
      <c r="E53" s="372"/>
      <c r="F53" s="343"/>
      <c r="G53" s="343"/>
      <c r="H53" s="343"/>
    </row>
    <row r="54" spans="1:8" hidden="1">
      <c r="A54" s="371">
        <v>6</v>
      </c>
      <c r="B54" s="1501"/>
      <c r="C54" s="1501"/>
      <c r="D54" s="372"/>
      <c r="E54" s="372"/>
      <c r="F54" s="343"/>
      <c r="G54" s="343"/>
      <c r="H54" s="343"/>
    </row>
    <row r="55" spans="1:8" hidden="1">
      <c r="A55" s="350"/>
      <c r="B55" s="350"/>
      <c r="C55" s="350"/>
      <c r="D55" s="350"/>
      <c r="E55" s="350"/>
      <c r="F55" s="343"/>
      <c r="G55" s="343"/>
      <c r="H55" s="343"/>
    </row>
    <row r="56" spans="1:8" ht="15" hidden="1">
      <c r="A56" s="373"/>
      <c r="B56" s="373"/>
      <c r="C56" s="373"/>
      <c r="D56" s="373"/>
      <c r="E56" s="373"/>
      <c r="F56" s="343"/>
      <c r="G56" s="343"/>
      <c r="H56" s="343"/>
    </row>
    <row r="57" spans="1:8" ht="15" hidden="1">
      <c r="A57" s="373" t="s">
        <v>7</v>
      </c>
      <c r="B57" s="368" t="str">
        <f>B29</f>
        <v>--</v>
      </c>
      <c r="C57" s="373" t="s">
        <v>5</v>
      </c>
      <c r="D57" s="373" t="str">
        <f>D29</f>
        <v/>
      </c>
      <c r="E57" s="373"/>
      <c r="F57" s="343"/>
      <c r="G57" s="343"/>
      <c r="H57" s="343"/>
    </row>
    <row r="58" spans="1:8" ht="15" hidden="1">
      <c r="A58" s="373" t="s">
        <v>8</v>
      </c>
      <c r="B58" s="373" t="str">
        <f>B30</f>
        <v/>
      </c>
      <c r="C58" s="373" t="s">
        <v>6</v>
      </c>
      <c r="D58" s="373" t="str">
        <f>D30</f>
        <v/>
      </c>
      <c r="E58" s="373"/>
      <c r="F58" s="343"/>
      <c r="G58" s="343"/>
      <c r="H58" s="343"/>
    </row>
    <row r="59" spans="1:8" ht="15" hidden="1">
      <c r="A59" s="373"/>
      <c r="B59" s="373"/>
      <c r="C59" s="373"/>
      <c r="D59" s="373"/>
      <c r="E59" s="373"/>
      <c r="F59" s="343"/>
      <c r="G59" s="343"/>
      <c r="H59" s="343"/>
    </row>
    <row r="60" spans="1:8" hidden="1">
      <c r="A60" s="339" t="str">
        <f>A32</f>
        <v>Specification No. :CC-CS/973-SR2/RT-4089/3/G1</v>
      </c>
      <c r="B60" s="340"/>
      <c r="C60" s="340"/>
      <c r="D60" s="340"/>
      <c r="E60" s="341" t="str">
        <f>E32</f>
        <v xml:space="preserve">Attachment-17 </v>
      </c>
      <c r="F60" s="343"/>
      <c r="G60" s="343"/>
      <c r="H60" s="343"/>
    </row>
    <row r="61" spans="1:8" hidden="1">
      <c r="F61" s="343"/>
      <c r="G61" s="343"/>
      <c r="H61" s="343"/>
    </row>
    <row r="62" spans="1:8" ht="15" hidden="1">
      <c r="A62" s="1504" t="str">
        <f>A34</f>
        <v xml:space="preserve">Reactor Package RT-13 for (i) 4X110MVAR, 765kV, 1 Ph. Reactors at Narendra (New) SS under Transmission Scheme for Solar Energy Zone in Gadag (2500 MW), Karnataka-Part B &amp; (ii) 6X110MVAR, 765kV, 1 Ph. Reactors at Narendra (New) SS under Common Transmission System Strengthening in Southern Region for enabling evacuation and export of power from Solar &amp; Wind Energy Zones in Southern Region
</v>
      </c>
      <c r="B62" s="1504"/>
      <c r="C62" s="1504"/>
      <c r="D62" s="1504"/>
      <c r="E62" s="1504"/>
      <c r="F62" s="343"/>
      <c r="G62" s="343"/>
      <c r="H62" s="343"/>
    </row>
    <row r="63" spans="1:8" hidden="1">
      <c r="A63" s="348"/>
      <c r="F63" s="343"/>
      <c r="G63" s="343"/>
      <c r="H63" s="343"/>
    </row>
    <row r="64" spans="1:8" ht="15" hidden="1">
      <c r="A64" s="1505" t="s">
        <v>395</v>
      </c>
      <c r="B64" s="1505"/>
      <c r="C64" s="1505"/>
      <c r="D64" s="1505"/>
      <c r="E64" s="1505"/>
      <c r="F64" s="343"/>
      <c r="G64" s="343"/>
      <c r="H64" s="343"/>
    </row>
    <row r="65" spans="1:8" hidden="1">
      <c r="A65" s="350"/>
      <c r="F65" s="343"/>
      <c r="G65" s="343"/>
      <c r="H65" s="343"/>
    </row>
    <row r="66" spans="1:8" hidden="1">
      <c r="A66" s="351" t="str">
        <f>'[4]Attach 3(JV)'!A15</f>
        <v>Name(s) and Addresse(s) of other partner(s)</v>
      </c>
      <c r="B66" s="350"/>
      <c r="C66" s="350"/>
      <c r="D66" s="16" t="str">
        <f>D7</f>
        <v>To:</v>
      </c>
      <c r="F66" s="343"/>
      <c r="G66" s="343"/>
      <c r="H66" s="343"/>
    </row>
    <row r="67" spans="1:8" hidden="1">
      <c r="A67" s="351" t="str">
        <f>'[4]Attach 3(JV)'!E16</f>
        <v/>
      </c>
      <c r="B67" s="350"/>
      <c r="C67" s="350"/>
      <c r="D67" s="12" t="str">
        <f>D8</f>
        <v>Contract Services</v>
      </c>
      <c r="F67" s="343"/>
      <c r="G67" s="343"/>
      <c r="H67" s="343"/>
    </row>
    <row r="68" spans="1:8" hidden="1">
      <c r="A68" s="14" t="s">
        <v>354</v>
      </c>
      <c r="B68" s="1309" t="str">
        <f>'[4]Attach 3(JV)'!E17</f>
        <v/>
      </c>
      <c r="C68" s="1309"/>
      <c r="D68" s="12" t="str">
        <f>D9</f>
        <v>Power Grid Corporation of India Ltd.,</v>
      </c>
      <c r="F68" s="343"/>
      <c r="G68" s="343"/>
      <c r="H68" s="343"/>
    </row>
    <row r="69" spans="1:8" hidden="1">
      <c r="A69" s="14" t="s">
        <v>356</v>
      </c>
      <c r="B69" s="1309" t="str">
        <f>'[4]Attach 3(JV)'!E18</f>
        <v/>
      </c>
      <c r="C69" s="1309"/>
      <c r="D69" s="12" t="str">
        <f>D10</f>
        <v>"Saudamini", Plot No. 2, Sector 29</v>
      </c>
      <c r="F69" s="343"/>
      <c r="G69" s="343"/>
      <c r="H69" s="343"/>
    </row>
    <row r="70" spans="1:8" hidden="1">
      <c r="B70" s="1309" t="str">
        <f>'[4]Attach 3(JV)'!E19</f>
        <v/>
      </c>
      <c r="C70" s="1309"/>
      <c r="D70" s="12" t="str">
        <f>D11</f>
        <v>Gurgaon (Haryana) - 122001</v>
      </c>
      <c r="F70" s="343"/>
      <c r="G70" s="343"/>
      <c r="H70" s="343"/>
    </row>
    <row r="71" spans="1:8" hidden="1">
      <c r="A71" s="350"/>
      <c r="B71" s="1309" t="str">
        <f>'[4]Attach 3(JV)'!E20</f>
        <v/>
      </c>
      <c r="C71" s="1309"/>
      <c r="D71" s="12"/>
      <c r="F71" s="343"/>
      <c r="G71" s="343"/>
      <c r="H71" s="343"/>
    </row>
    <row r="72" spans="1:8" hidden="1">
      <c r="A72" s="344" t="s">
        <v>349</v>
      </c>
      <c r="D72" s="352"/>
      <c r="F72" s="343"/>
      <c r="G72" s="343"/>
      <c r="H72" s="343"/>
    </row>
    <row r="73" spans="1:8" hidden="1">
      <c r="A73" s="350"/>
      <c r="F73" s="343"/>
      <c r="G73" s="343"/>
      <c r="H73" s="343"/>
    </row>
    <row r="74" spans="1:8" hidden="1">
      <c r="A74" s="1502" t="s">
        <v>396</v>
      </c>
      <c r="B74" s="1502"/>
      <c r="C74" s="1502"/>
      <c r="D74" s="1502"/>
      <c r="E74" s="1502"/>
      <c r="F74" s="343"/>
      <c r="G74" s="343"/>
      <c r="H74" s="343"/>
    </row>
    <row r="75" spans="1:8" hidden="1">
      <c r="A75" s="350"/>
      <c r="B75" s="350"/>
      <c r="C75" s="350"/>
      <c r="D75" s="350"/>
      <c r="E75" s="350"/>
      <c r="F75" s="343"/>
      <c r="G75" s="343"/>
      <c r="H75" s="343"/>
    </row>
    <row r="76" spans="1:8" ht="66" hidden="1">
      <c r="A76" s="355" t="s">
        <v>352</v>
      </c>
      <c r="B76" s="1503" t="s">
        <v>114</v>
      </c>
      <c r="C76" s="1503"/>
      <c r="D76" s="355" t="s">
        <v>115</v>
      </c>
      <c r="E76" s="355" t="s">
        <v>116</v>
      </c>
      <c r="F76" s="343"/>
      <c r="G76" s="343"/>
      <c r="H76" s="343"/>
    </row>
    <row r="77" spans="1:8" hidden="1">
      <c r="A77" s="371">
        <v>1</v>
      </c>
      <c r="B77" s="1501"/>
      <c r="C77" s="1501"/>
      <c r="D77" s="372"/>
      <c r="E77" s="372"/>
      <c r="F77" s="343"/>
      <c r="G77" s="343"/>
      <c r="H77" s="343"/>
    </row>
    <row r="78" spans="1:8" hidden="1">
      <c r="A78" s="371">
        <v>2</v>
      </c>
      <c r="B78" s="1501"/>
      <c r="C78" s="1501"/>
      <c r="D78" s="372"/>
      <c r="E78" s="372"/>
      <c r="F78" s="343"/>
      <c r="G78" s="343"/>
      <c r="H78" s="343"/>
    </row>
    <row r="79" spans="1:8" hidden="1">
      <c r="A79" s="371">
        <v>3</v>
      </c>
      <c r="B79" s="1501"/>
      <c r="C79" s="1501"/>
      <c r="D79" s="372"/>
      <c r="E79" s="372"/>
      <c r="F79" s="343"/>
      <c r="G79" s="343"/>
      <c r="H79" s="343"/>
    </row>
    <row r="80" spans="1:8" hidden="1">
      <c r="A80" s="371">
        <v>4</v>
      </c>
      <c r="B80" s="1501"/>
      <c r="C80" s="1501"/>
      <c r="D80" s="372"/>
      <c r="E80" s="372"/>
      <c r="F80" s="343"/>
      <c r="G80" s="343"/>
      <c r="H80" s="343"/>
    </row>
    <row r="81" spans="1:8" hidden="1">
      <c r="A81" s="371">
        <v>5</v>
      </c>
      <c r="B81" s="1501"/>
      <c r="C81" s="1501"/>
      <c r="D81" s="372"/>
      <c r="E81" s="372"/>
      <c r="F81" s="343"/>
      <c r="G81" s="343"/>
      <c r="H81" s="343"/>
    </row>
    <row r="82" spans="1:8" hidden="1">
      <c r="A82" s="371">
        <v>6</v>
      </c>
      <c r="B82" s="1501"/>
      <c r="C82" s="1501"/>
      <c r="D82" s="372"/>
      <c r="E82" s="372"/>
      <c r="F82" s="343"/>
      <c r="G82" s="343"/>
      <c r="H82" s="343"/>
    </row>
    <row r="83" spans="1:8" hidden="1">
      <c r="A83" s="350"/>
      <c r="B83" s="350"/>
      <c r="C83" s="350"/>
      <c r="D83" s="350"/>
      <c r="E83" s="350"/>
      <c r="F83" s="343"/>
      <c r="G83" s="343"/>
      <c r="H83" s="343"/>
    </row>
    <row r="84" spans="1:8" ht="15" hidden="1">
      <c r="A84" s="373"/>
      <c r="B84" s="373"/>
      <c r="C84" s="373"/>
      <c r="D84" s="373"/>
      <c r="E84" s="373"/>
      <c r="F84" s="343"/>
      <c r="G84" s="343"/>
      <c r="H84" s="343"/>
    </row>
    <row r="85" spans="1:8" ht="15" hidden="1">
      <c r="A85" s="373" t="s">
        <v>7</v>
      </c>
      <c r="B85" s="368" t="str">
        <f>B57</f>
        <v>--</v>
      </c>
      <c r="C85" s="373" t="s">
        <v>5</v>
      </c>
      <c r="D85" s="373" t="str">
        <f>D57</f>
        <v/>
      </c>
      <c r="E85" s="373"/>
      <c r="F85" s="343"/>
      <c r="G85" s="343"/>
      <c r="H85" s="343"/>
    </row>
    <row r="86" spans="1:8" ht="15" hidden="1">
      <c r="A86" s="373" t="s">
        <v>8</v>
      </c>
      <c r="B86" s="373" t="str">
        <f>B58</f>
        <v/>
      </c>
      <c r="C86" s="373" t="s">
        <v>6</v>
      </c>
      <c r="D86" s="373" t="str">
        <f>D58</f>
        <v/>
      </c>
      <c r="E86" s="373"/>
      <c r="F86" s="343"/>
      <c r="G86" s="343"/>
      <c r="H86" s="343"/>
    </row>
    <row r="87" spans="1:8" ht="15" hidden="1">
      <c r="A87" s="373"/>
      <c r="B87" s="373"/>
      <c r="C87" s="373"/>
      <c r="D87" s="373"/>
      <c r="E87" s="373"/>
      <c r="F87" s="343"/>
      <c r="G87" s="343"/>
      <c r="H87" s="343"/>
    </row>
    <row r="88" spans="1:8" hidden="1">
      <c r="A88" s="374"/>
      <c r="B88" s="374"/>
      <c r="C88" s="374"/>
      <c r="D88" s="374"/>
      <c r="E88" s="374"/>
      <c r="F88" s="343"/>
      <c r="G88" s="343"/>
      <c r="H88" s="343"/>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CCB7" sheet="1" objects="1" scenarios="1" formatColumns="0" formatRows="0" selectLockedCells="1"/>
  <customSheetViews>
    <customSheetView guid="{F8DC905B-04E9-41D7-B695-0DB8D092215B}" showPageBreaks="1" fitToPage="1" printArea="1" hiddenRows="1" view="pageBreakPreview">
      <selection activeCell="A19" sqref="A19"/>
      <pageMargins left="0.7" right="0.7" top="0.44" bottom="0.2" header="0.25" footer="0.2"/>
      <pageSetup scale="82" fitToHeight="0" orientation="portrait" r:id="rId1"/>
    </customSheetView>
    <customSheetView guid="{9E4D8F37-E7CE-4C8B-856D-527A9B5DC972}" showPageBreaks="1" fitToPage="1" printArea="1" hiddenRows="1" view="pageBreakPreview" topLeftCell="A13">
      <selection activeCell="A19" sqref="A19"/>
      <pageMargins left="0.7" right="0.7" top="0.44" bottom="0.2" header="0.25" footer="0.2"/>
      <pageSetup scale="82" fitToHeight="0" orientation="portrait" r:id="rId2"/>
    </customSheetView>
    <customSheetView guid="{3836A67F-51F8-4B52-B51D-937DC398CD1F}" showPageBreaks="1" fitToPage="1" printArea="1" hiddenRows="1" view="pageBreakPreview" topLeftCell="A13">
      <selection activeCell="A19" sqref="A19"/>
      <pageMargins left="0.7" right="0.7" top="0.44" bottom="0.2" header="0.25" footer="0.2"/>
      <pageSetup scale="82" fitToHeight="0" orientation="portrait" r:id="rId3"/>
    </customSheetView>
    <customSheetView guid="{A8583C01-5E6A-4469-ADCA-440E12AA8084}" showPageBreaks="1" fitToPage="1" printArea="1" hiddenRows="1" view="pageBreakPreview" topLeftCell="A3">
      <selection activeCell="A19" sqref="A19"/>
      <pageMargins left="0.7" right="0.7" top="0.44" bottom="0.2" header="0.25" footer="0.2"/>
      <pageSetup scale="82" fitToHeight="0" orientation="portrait" r:id="rId4"/>
    </customSheetView>
    <customSheetView guid="{5476C51C-4037-4B28-A818-10D7CDF0C66A}" showPageBreaks="1" fitToPage="1" printArea="1" hiddenRows="1" view="pageBreakPreview">
      <selection activeCell="A19" sqref="A19"/>
      <pageMargins left="0.7" right="0.7" top="0.44" bottom="0.2" header="0.25" footer="0.2"/>
      <pageSetup scale="82" fitToHeight="0" orientation="portrait" r:id="rId5"/>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6"/>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7"/>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8"/>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9"/>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0"/>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1"/>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2"/>
    </customSheetView>
    <customSheetView guid="{DC28ED1E-3E35-4094-9C2B-5C0A1C1D459C}" showPageBreaks="1" fitToPage="1" printArea="1" hiddenRows="1">
      <selection activeCell="A19" sqref="A19"/>
      <pageMargins left="0.7" right="0.7" top="0.44" bottom="0.2" header="0.25" footer="0.2"/>
      <pageSetup paperSize="9" fitToHeight="0" orientation="portrait" r:id="rId13"/>
    </customSheetView>
    <customSheetView guid="{7A9EA6D6-4DDF-43D9-92E6-C6AFAD14E266}" fitToPage="1" hiddenRows="1" topLeftCell="A11">
      <selection activeCell="A19" sqref="A19"/>
      <pageMargins left="0.7" right="0.7" top="0.44" bottom="0.2" header="0.25" footer="0.2"/>
      <pageSetup paperSize="9" fitToHeight="0" orientation="portrait" r:id="rId14"/>
    </customSheetView>
    <customSheetView guid="{F9FE2C60-2849-4C32-B532-2B1A89FFA9CD}" fitToPage="1" hiddenRows="1" topLeftCell="A19">
      <selection activeCell="A19" sqref="A19"/>
      <pageMargins left="0.7" right="0.7" top="0.44" bottom="0.2" header="0.25" footer="0.2"/>
      <pageSetup paperSize="9" fitToHeight="0" orientation="portrait" r:id="rId15"/>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6"/>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17"/>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8"/>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19"/>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20"/>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21"/>
    </customSheetView>
    <customSheetView guid="{2CF6F19D-227C-4840-A9E1-6C944B0145DB}" showPageBreaks="1" fitToPage="1" printArea="1" hiddenRows="1" view="pageBreakPreview" topLeftCell="A19">
      <selection activeCell="A19" sqref="A19"/>
      <pageMargins left="0.7" right="0.7" top="0.44" bottom="0.2" header="0.25" footer="0.2"/>
      <pageSetup scale="82" fitToHeight="0" orientation="portrait" r:id="rId22"/>
    </customSheetView>
    <customSheetView guid="{C8E5EF83-4BB4-40EF-BFD0-5A86E8183F6D}" showPageBreaks="1" fitToPage="1" printArea="1" hiddenRows="1" view="pageBreakPreview" topLeftCell="A13">
      <selection activeCell="A19" sqref="A19"/>
      <pageMargins left="0.7" right="0.7" top="0.44" bottom="0.2" header="0.25" footer="0.2"/>
      <pageSetup scale="82" fitToHeight="0" orientation="portrait" r:id="rId23"/>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B58:B59 A32:A59 C32:E59 B32:B56 A84:A88 C84:E88 B84 B86:B88">
    <cfRule type="expression" dxfId="13" priority="2" stopIfTrue="1">
      <formula>$Z$2&lt;1</formula>
    </cfRule>
  </conditionalFormatting>
  <conditionalFormatting sqref="A60:E83">
    <cfRule type="expression" dxfId="12" priority="1" stopIfTrue="1">
      <formula>$Z$2&lt;2</formula>
    </cfRule>
  </conditionalFormatting>
  <pageMargins left="0.7" right="0.7" top="0.44" bottom="0.2" header="0.25" footer="0.2"/>
  <pageSetup scale="82" fitToHeight="0" orientation="portrait" r:id="rId24"/>
  <drawing r:id="rId2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tabColor rgb="FFFF0000"/>
    <pageSetUpPr fitToPage="1"/>
  </sheetPr>
  <dimension ref="A1:I34"/>
  <sheetViews>
    <sheetView showGridLines="0" view="pageBreakPreview" zoomScale="130" zoomScaleSheetLayoutView="130" workbookViewId="0">
      <selection activeCell="A22" sqref="A22:E22"/>
    </sheetView>
  </sheetViews>
  <sheetFormatPr defaultRowHeight="16.5"/>
  <cols>
    <col min="1" max="1" width="12.140625" style="30" customWidth="1"/>
    <col min="2" max="2" width="20.5703125" style="30" customWidth="1"/>
    <col min="3" max="3" width="15.28515625" style="30" customWidth="1"/>
    <col min="4" max="4" width="15.42578125" style="30" customWidth="1"/>
    <col min="5" max="5" width="39.28515625" style="30" customWidth="1"/>
    <col min="6" max="8" width="9.140625" style="25"/>
    <col min="9" max="16384" width="9.140625" style="26"/>
  </cols>
  <sheetData>
    <row r="1" spans="1:9" s="687" customFormat="1" ht="14.25">
      <c r="A1" s="1311" t="str">
        <f>'Attach 3(JV)'!A1</f>
        <v>Specification No. :CC-CS/973-SR2/RT-4089/3/G1</v>
      </c>
      <c r="B1" s="1311"/>
      <c r="C1" s="1311"/>
      <c r="D1" s="1311"/>
      <c r="E1" s="704" t="str">
        <f>"Attachment-18 " &amp; 'Attach 3(JV)'!AT1</f>
        <v xml:space="preserve">Attachment-18 </v>
      </c>
      <c r="F1" s="686"/>
      <c r="G1" s="686"/>
      <c r="H1" s="686"/>
    </row>
    <row r="3" spans="1:9" ht="83.25" customHeight="1">
      <c r="A3" s="1510" t="str">
        <f>'Attach 3(JV)'!A3</f>
        <v xml:space="preserve">Reactor Package RT-13 for (i) 4X110MVAR, 765kV, 1 Ph. Reactors at Narendra (New) SS under Transmission Scheme for Solar Energy Zone in Gadag (2500 MW), Karnataka-Part B &amp; (ii) 6X110MVAR, 765kV, 1 Ph. Reactors at Narendra (New) SS under Common Transmission System Strengthening in Southern Region for enabling evacuation and export of power from Solar &amp; Wind Energy Zones in Southern Region
</v>
      </c>
      <c r="B3" s="1511"/>
      <c r="C3" s="1511"/>
      <c r="D3" s="1511"/>
      <c r="E3" s="1511"/>
      <c r="F3" s="27"/>
      <c r="G3" s="28"/>
      <c r="H3" s="27"/>
    </row>
    <row r="4" spans="1:9" ht="20.100000000000001" customHeight="1">
      <c r="A4" s="29"/>
      <c r="H4" s="31"/>
      <c r="I4" s="11"/>
    </row>
    <row r="5" spans="1:9" ht="20.100000000000001" customHeight="1">
      <c r="A5" s="969" t="s">
        <v>520</v>
      </c>
      <c r="B5" s="969"/>
      <c r="C5" s="969"/>
      <c r="D5" s="969"/>
      <c r="E5" s="969"/>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975" t="str">
        <f>'Attach 3(JV)'!A8</f>
        <v/>
      </c>
      <c r="B8" s="975"/>
      <c r="C8" s="975"/>
      <c r="D8" s="975"/>
      <c r="E8" s="12" t="str">
        <f>'Attach 3(JV)'!E8</f>
        <v>Contract Services</v>
      </c>
      <c r="H8" s="31"/>
      <c r="I8" s="13"/>
    </row>
    <row r="9" spans="1:9" ht="20.100000000000001" customHeight="1">
      <c r="A9" s="14" t="s">
        <v>354</v>
      </c>
      <c r="B9" s="1309" t="str">
        <f>'Attach 3(JV)'!B9</f>
        <v>aa</v>
      </c>
      <c r="C9" s="1309"/>
      <c r="D9" s="1309"/>
      <c r="E9" s="12" t="str">
        <f>'Attach 3(JV)'!E9</f>
        <v>Power Grid Corporation of India Ltd.,</v>
      </c>
      <c r="H9" s="31"/>
      <c r="I9" s="13"/>
    </row>
    <row r="10" spans="1:9" ht="20.100000000000001" customHeight="1">
      <c r="A10" s="14" t="s">
        <v>356</v>
      </c>
      <c r="B10" s="1309" t="str">
        <f>'Attach 3(JV)'!B10</f>
        <v>bb</v>
      </c>
      <c r="C10" s="1309"/>
      <c r="D10" s="1309"/>
      <c r="E10" s="12" t="str">
        <f>'Attach 3(JV)'!E10</f>
        <v>"Saudamini", Plot No. 2, Sector 29</v>
      </c>
      <c r="H10" s="31"/>
      <c r="I10" s="13"/>
    </row>
    <row r="11" spans="1:9" ht="20.100000000000001" customHeight="1">
      <c r="B11" s="1309" t="str">
        <f>'Attach 3(JV)'!B11</f>
        <v>cc</v>
      </c>
      <c r="C11" s="1309"/>
      <c r="D11" s="1309"/>
      <c r="E11" s="12" t="str">
        <f>'Attach 3(JV)'!E11</f>
        <v>Gurgaon (Haryana) - 122001</v>
      </c>
    </row>
    <row r="12" spans="1:9" ht="20.100000000000001" customHeight="1">
      <c r="A12" s="33"/>
      <c r="B12" s="1309" t="str">
        <f>'Attach 3(JV)'!B12</f>
        <v>dd</v>
      </c>
      <c r="C12" s="1309"/>
      <c r="D12" s="1309"/>
      <c r="E12" s="12"/>
    </row>
    <row r="13" spans="1:9" ht="20.100000000000001" customHeight="1">
      <c r="A13" s="33"/>
      <c r="B13" s="151"/>
      <c r="C13" s="151"/>
      <c r="D13" s="151"/>
      <c r="E13" s="26"/>
    </row>
    <row r="14" spans="1:9" ht="20.100000000000001" customHeight="1">
      <c r="A14" s="30" t="s">
        <v>349</v>
      </c>
    </row>
    <row r="15" spans="1:9" ht="20.100000000000001" customHeight="1">
      <c r="A15" s="33"/>
    </row>
    <row r="16" spans="1:9" ht="20.100000000000001" customHeight="1">
      <c r="A16" s="1412" t="s">
        <v>551</v>
      </c>
      <c r="B16" s="1412"/>
      <c r="C16" s="1412"/>
      <c r="D16" s="1412"/>
      <c r="E16" s="1412"/>
    </row>
    <row r="17" spans="1:5" ht="20.100000000000001" customHeight="1">
      <c r="A17" s="33"/>
    </row>
    <row r="18" spans="1:5" ht="20.100000000000001" customHeight="1">
      <c r="A18" s="33"/>
    </row>
    <row r="19" spans="1:5">
      <c r="A19" s="37" t="s">
        <v>7</v>
      </c>
      <c r="B19" s="73" t="str">
        <f>'Attach 3(JV)'!B24</f>
        <v>--</v>
      </c>
      <c r="C19" s="41"/>
      <c r="D19" s="38" t="s">
        <v>5</v>
      </c>
      <c r="E19" s="302" t="str">
        <f>'Attach 3(JV)'!E24</f>
        <v/>
      </c>
    </row>
    <row r="20" spans="1:5">
      <c r="A20" s="37" t="s">
        <v>8</v>
      </c>
      <c r="B20" s="302" t="str">
        <f>'Attach 3(JV)'!B25</f>
        <v/>
      </c>
      <c r="C20" s="41"/>
      <c r="D20" s="38" t="s">
        <v>6</v>
      </c>
      <c r="E20" s="302" t="str">
        <f>'Attach 3(JV)'!E25</f>
        <v/>
      </c>
    </row>
    <row r="21" spans="1:5" ht="33" customHeight="1">
      <c r="D21" s="38"/>
    </row>
    <row r="22" spans="1:5" ht="20.100000000000001" customHeight="1"/>
    <row r="23" spans="1:5" ht="20.100000000000001" customHeight="1">
      <c r="A23" s="39"/>
    </row>
    <row r="24" spans="1:5" ht="20.100000000000001" customHeight="1"/>
    <row r="25" spans="1:5" ht="20.100000000000001" customHeight="1"/>
    <row r="26" spans="1:5" ht="20.100000000000001" customHeight="1">
      <c r="A26" s="39"/>
    </row>
    <row r="27" spans="1:5" ht="20.100000000000001" customHeight="1"/>
    <row r="28" spans="1:5" ht="20.100000000000001" customHeight="1">
      <c r="A28" s="39"/>
    </row>
    <row r="29" spans="1:5" ht="20.100000000000001" customHeight="1"/>
    <row r="30" spans="1:5" ht="20.100000000000001" customHeight="1">
      <c r="A30" s="39"/>
    </row>
    <row r="31" spans="1:5" ht="20.100000000000001" customHeight="1"/>
    <row r="32" spans="1:5" ht="20.100000000000001" customHeight="1"/>
    <row r="33" ht="20.100000000000001" customHeight="1"/>
    <row r="34" ht="20.100000000000001" customHeight="1"/>
  </sheetData>
  <sheetProtection password="CCB7" sheet="1" objects="1" scenarios="1" formatColumns="0" formatRows="0" selectLockedCells="1"/>
  <customSheetViews>
    <customSheetView guid="{F8DC905B-04E9-41D7-B695-0DB8D092215B}" scale="130" showPageBreaks="1" showGridLines="0" fitToPage="1" printArea="1" view="pageBreakPreview">
      <selection activeCell="A22" sqref="A22:E22"/>
      <pageMargins left="0.75" right="0.63" top="0.57999999999999996" bottom="0.6" header="0.34" footer="0.35"/>
      <pageSetup scale="98" orientation="portrait" r:id="rId1"/>
      <headerFooter alignWithMargins="0">
        <oddFooter>&amp;R&amp;"Book Antiqua,Bold"&amp;8 Page &amp;P of &amp;N</oddFooter>
      </headerFooter>
    </customSheetView>
    <customSheetView guid="{9E4D8F37-E7CE-4C8B-856D-527A9B5DC972}" scale="130" showPageBreaks="1" showGridLines="0" fitToPage="1" printArea="1" view="pageBreakPreview" topLeftCell="A7">
      <selection activeCell="A22" sqref="A22:E22"/>
      <pageMargins left="0.75" right="0.63" top="0.57999999999999996" bottom="0.6" header="0.34" footer="0.35"/>
      <pageSetup scale="98" orientation="portrait" r:id="rId2"/>
      <headerFooter alignWithMargins="0">
        <oddFooter>&amp;R&amp;"Book Antiqua,Bold"&amp;8 Page &amp;P of &amp;N</oddFooter>
      </headerFooter>
    </customSheetView>
    <customSheetView guid="{3836A67F-51F8-4B52-B51D-937DC398CD1F}" scale="130" showPageBreaks="1" showGridLines="0" fitToPage="1" printArea="1" view="pageBreakPreview" topLeftCell="A4">
      <selection activeCell="A22" sqref="A22:E22"/>
      <pageMargins left="0.75" right="0.63" top="0.57999999999999996" bottom="0.6" header="0.34" footer="0.35"/>
      <pageSetup scale="98" orientation="portrait" r:id="rId3"/>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75" right="0.63" top="0.57999999999999996" bottom="0.6" header="0.34" footer="0.35"/>
      <pageSetup scale="98" orientation="portrait" r:id="rId4"/>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5" sqref="A5:E5"/>
      <pageMargins left="0.75" right="0.63" top="0.57999999999999996" bottom="0.6" header="0.34" footer="0.35"/>
      <pageSetup scale="98" orientation="portrait" r:id="rId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6"/>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7"/>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8"/>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10"/>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11"/>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12"/>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75" right="0.63" top="0.57999999999999996" bottom="0.6" header="0.34" footer="0.35"/>
      <pageSetup scale="98" orientation="portrait" r:id="rId13"/>
      <headerFooter alignWithMargins="0">
        <oddFooter>&amp;R&amp;"Book Antiqua,Bold"&amp;8 Page &amp;P of &amp;N</oddFooter>
      </headerFooter>
    </customSheetView>
    <customSheetView guid="{C8E5EF83-4BB4-40EF-BFD0-5A86E8183F6D}" scale="130" showPageBreaks="1" showGridLines="0" fitToPage="1" printArea="1" view="pageBreakPreview" topLeftCell="A7">
      <selection activeCell="A22" sqref="A22:E22"/>
      <pageMargins left="0.75" right="0.63" top="0.57999999999999996" bottom="0.6" header="0.34" footer="0.35"/>
      <pageSetup scale="98" orientation="portrait" r:id="rId14"/>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15"/>
  <headerFooter alignWithMargins="0">
    <oddFooter>&amp;R&amp;"Book Antiqua,Bold"&amp;8 Page &amp;P of &amp;N</oddFooter>
  </headerFooter>
  <drawing r:id="rId16"/>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enableFormatConditionsCalculation="0">
    <tabColor indexed="11"/>
    <pageSetUpPr fitToPage="1"/>
  </sheetPr>
  <dimension ref="A1:I45"/>
  <sheetViews>
    <sheetView showGridLines="0" showZeros="0" view="pageBreakPreview" zoomScaleSheetLayoutView="100" workbookViewId="0">
      <selection activeCell="D33" sqref="D33"/>
    </sheetView>
  </sheetViews>
  <sheetFormatPr defaultRowHeight="16.5"/>
  <cols>
    <col min="1" max="1" width="12.140625" style="30" customWidth="1"/>
    <col min="2" max="2" width="36.85546875" style="30" customWidth="1"/>
    <col min="3" max="3" width="11.42578125" style="30" customWidth="1"/>
    <col min="4" max="4" width="27.140625" style="30" customWidth="1"/>
    <col min="5" max="5" width="39.28515625" style="30" customWidth="1"/>
    <col min="6" max="8" width="9.140625" style="25"/>
    <col min="9" max="16384" width="9.140625" style="26"/>
  </cols>
  <sheetData>
    <row r="1" spans="1:9" s="100" customFormat="1" ht="24.75" customHeight="1">
      <c r="A1" s="1513" t="str">
        <f>'Attach 3(JV)'!A1</f>
        <v>Specification No. :CC-CS/973-SR2/RT-4089/3/G1</v>
      </c>
      <c r="B1" s="1513"/>
      <c r="C1" s="1513"/>
      <c r="D1" s="1513"/>
      <c r="E1" s="679" t="str">
        <f>"Attachment-19 " &amp; 'Attach 3(JV)'!AT1</f>
        <v xml:space="preserve">Attachment-19 </v>
      </c>
      <c r="F1" s="101"/>
      <c r="G1" s="101"/>
      <c r="H1" s="101"/>
    </row>
    <row r="2" spans="1:9" ht="7.5" customHeight="1"/>
    <row r="3" spans="1:9" ht="91.5" customHeight="1">
      <c r="A3" s="1378" t="str">
        <f>'Attach 3(JV)'!A3</f>
        <v xml:space="preserve">Reactor Package RT-13 for (i) 4X110MVAR, 765kV, 1 Ph. Reactors at Narendra (New) SS under Transmission Scheme for Solar Energy Zone in Gadag (2500 MW), Karnataka-Part B &amp; (ii) 6X110MVAR, 765kV, 1 Ph. Reactors at Narendra (New) SS under Common Transmission System Strengthening in Southern Region for enabling evacuation and export of power from Solar &amp; Wind Energy Zones in Southern Region
</v>
      </c>
      <c r="B3" s="1379"/>
      <c r="C3" s="1379"/>
      <c r="D3" s="1379"/>
      <c r="E3" s="1379"/>
      <c r="F3" s="27"/>
      <c r="G3" s="28"/>
      <c r="H3" s="27"/>
    </row>
    <row r="4" spans="1:9" ht="20.100000000000001" customHeight="1">
      <c r="A4" s="29"/>
      <c r="H4" s="31"/>
      <c r="I4" s="11"/>
    </row>
    <row r="5" spans="1:9" ht="20.100000000000001" customHeight="1">
      <c r="A5" s="969" t="s">
        <v>3</v>
      </c>
      <c r="B5" s="969"/>
      <c r="C5" s="969"/>
      <c r="D5" s="969"/>
      <c r="E5" s="969"/>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5.25" customHeight="1">
      <c r="A8" s="1498" t="str">
        <f>'Attach 3(JV)'!A8</f>
        <v/>
      </c>
      <c r="B8" s="1498"/>
      <c r="C8" s="1498"/>
      <c r="D8" s="1498"/>
      <c r="E8" s="160" t="str">
        <f>'Attach 3(JV)'!E8</f>
        <v>Contract Services</v>
      </c>
      <c r="H8" s="31"/>
      <c r="I8" s="13"/>
    </row>
    <row r="9" spans="1:9" ht="20.100000000000001" customHeight="1">
      <c r="A9" s="14" t="s">
        <v>354</v>
      </c>
      <c r="B9" s="1399" t="str">
        <f>'Attach 3(JV)'!B9</f>
        <v>aa</v>
      </c>
      <c r="C9" s="1399"/>
      <c r="D9" s="1399"/>
      <c r="E9" s="160" t="str">
        <f>'Attach 3(JV)'!E9</f>
        <v>Power Grid Corporation of India Ltd.,</v>
      </c>
      <c r="H9" s="31"/>
      <c r="I9" s="13"/>
    </row>
    <row r="10" spans="1:9" ht="20.100000000000001" customHeight="1">
      <c r="A10" s="14" t="s">
        <v>356</v>
      </c>
      <c r="B10" s="1399" t="str">
        <f>'Attach 3(JV)'!B10</f>
        <v>bb</v>
      </c>
      <c r="C10" s="1399"/>
      <c r="D10" s="1399"/>
      <c r="E10" s="160" t="str">
        <f>'Attach 3(JV)'!E10</f>
        <v>"Saudamini", Plot No. 2, Sector 29</v>
      </c>
      <c r="H10" s="31"/>
      <c r="I10" s="13"/>
    </row>
    <row r="11" spans="1:9" ht="20.100000000000001" customHeight="1">
      <c r="B11" s="1399" t="str">
        <f>'Attach 3(JV)'!B11</f>
        <v>cc</v>
      </c>
      <c r="C11" s="1399"/>
      <c r="D11" s="1399"/>
      <c r="E11" s="160" t="str">
        <f>'Attach 3(JV)'!E11</f>
        <v>Gurgaon (Haryana) - 122001</v>
      </c>
    </row>
    <row r="12" spans="1:9" ht="18" customHeight="1">
      <c r="A12" s="33"/>
      <c r="B12" s="1399" t="str">
        <f>'Attach 3(JV)'!B12</f>
        <v>dd</v>
      </c>
      <c r="C12" s="1399"/>
      <c r="D12" s="1399"/>
      <c r="E12" s="16"/>
    </row>
    <row r="13" spans="1:9" ht="19.5" hidden="1" customHeight="1">
      <c r="A13" s="33"/>
      <c r="B13" s="151"/>
      <c r="C13" s="151"/>
      <c r="D13" s="151"/>
      <c r="E13" s="16"/>
    </row>
    <row r="14" spans="1:9" ht="20.100000000000001" customHeight="1">
      <c r="A14" s="33"/>
      <c r="B14" s="151"/>
      <c r="C14" s="151"/>
      <c r="D14" s="151"/>
      <c r="G14" s="12"/>
    </row>
    <row r="15" spans="1:9" ht="20.100000000000001" customHeight="1">
      <c r="A15" s="30" t="s">
        <v>349</v>
      </c>
    </row>
    <row r="16" spans="1:9" ht="6" customHeight="1">
      <c r="A16" s="33"/>
    </row>
    <row r="17" spans="1:8" ht="78.75" customHeight="1">
      <c r="A17" s="1204" t="s">
        <v>4</v>
      </c>
      <c r="B17" s="1204"/>
      <c r="C17" s="1204"/>
      <c r="D17" s="1204"/>
      <c r="E17" s="1204"/>
    </row>
    <row r="18" spans="1:8" ht="56.25" customHeight="1">
      <c r="A18" s="1512" t="s">
        <v>513</v>
      </c>
      <c r="B18" s="1512"/>
      <c r="C18" s="1512"/>
      <c r="D18" s="1512"/>
      <c r="E18" s="1512"/>
    </row>
    <row r="19" spans="1:8" ht="184.5" customHeight="1">
      <c r="A19" s="1512" t="s">
        <v>512</v>
      </c>
      <c r="B19" s="1512"/>
      <c r="C19" s="1512"/>
      <c r="D19" s="1512"/>
      <c r="E19" s="1512"/>
    </row>
    <row r="20" spans="1:8" ht="8.25" hidden="1" customHeight="1">
      <c r="A20" s="33"/>
    </row>
    <row r="21" spans="1:8" ht="20.100000000000001" hidden="1" customHeight="1">
      <c r="A21" s="33"/>
    </row>
    <row r="22" spans="1:8" ht="20.100000000000001" hidden="1" customHeight="1">
      <c r="A22" s="33"/>
    </row>
    <row r="23" spans="1:8" ht="57.75" hidden="1" customHeight="1">
      <c r="A23" s="1204"/>
      <c r="B23" s="1204"/>
      <c r="C23" s="1204"/>
      <c r="D23" s="1204"/>
      <c r="E23" s="1204"/>
      <c r="F23" s="35"/>
      <c r="G23" s="35"/>
      <c r="H23" s="35"/>
    </row>
    <row r="24" spans="1:8" ht="20.100000000000001" hidden="1" customHeight="1">
      <c r="A24" s="33"/>
    </row>
    <row r="25" spans="1:8" ht="20.100000000000001" hidden="1" customHeight="1">
      <c r="A25" s="36"/>
    </row>
    <row r="26" spans="1:8" ht="20.100000000000001" hidden="1" customHeight="1"/>
    <row r="27" spans="1:8" ht="20.100000000000001" hidden="1" customHeight="1">
      <c r="A27" s="36"/>
    </row>
    <row r="28" spans="1:8" ht="20.100000000000001" hidden="1" customHeight="1"/>
    <row r="29" spans="1:8" ht="12" customHeight="1">
      <c r="D29" s="38"/>
    </row>
    <row r="30" spans="1:8" ht="33" customHeight="1">
      <c r="A30" s="37" t="s">
        <v>7</v>
      </c>
      <c r="B30" s="73" t="str">
        <f>'Attach 3(JV)'!B24</f>
        <v>--</v>
      </c>
      <c r="C30" s="41"/>
      <c r="D30" s="38" t="s">
        <v>5</v>
      </c>
      <c r="E30" s="302" t="str">
        <f>'Attach 3(JV)'!E24</f>
        <v/>
      </c>
    </row>
    <row r="31" spans="1:8" ht="33" customHeight="1">
      <c r="A31" s="37" t="s">
        <v>8</v>
      </c>
      <c r="B31" s="302" t="str">
        <f>'Attach 3(JV)'!B25</f>
        <v/>
      </c>
      <c r="C31" s="41"/>
      <c r="D31" s="38" t="s">
        <v>6</v>
      </c>
      <c r="E31" s="302" t="str">
        <f>'Attach 3(JV)'!E25</f>
        <v/>
      </c>
    </row>
    <row r="32" spans="1:8" ht="33" customHeight="1">
      <c r="B32" s="41"/>
      <c r="C32" s="41"/>
      <c r="D32" s="38"/>
      <c r="E32" s="41"/>
    </row>
    <row r="33" spans="1:1" ht="20.100000000000001" customHeight="1"/>
    <row r="34" spans="1:1" ht="20.100000000000001" customHeight="1">
      <c r="A34" s="39"/>
    </row>
    <row r="35" spans="1:1" ht="20.100000000000001" customHeight="1"/>
    <row r="36" spans="1:1" ht="20.100000000000001" customHeight="1"/>
    <row r="37" spans="1:1" ht="20.100000000000001" customHeight="1">
      <c r="A37" s="39"/>
    </row>
    <row r="38" spans="1:1" ht="20.100000000000001" customHeight="1"/>
    <row r="39" spans="1:1" ht="20.100000000000001" customHeight="1">
      <c r="A39" s="39"/>
    </row>
    <row r="40" spans="1:1" ht="20.100000000000001" customHeight="1"/>
    <row r="41" spans="1:1" ht="20.100000000000001" customHeight="1">
      <c r="A41" s="39"/>
    </row>
    <row r="42" spans="1:1" ht="20.100000000000001" customHeight="1"/>
    <row r="43" spans="1:1" ht="20.100000000000001" customHeight="1"/>
    <row r="44" spans="1:1" ht="20.100000000000001" customHeight="1"/>
    <row r="45" spans="1:1" ht="20.100000000000001" customHeight="1"/>
  </sheetData>
  <sheetProtection password="CCB7" sheet="1" objects="1" scenarios="1" formatColumns="0" formatRows="0" selectLockedCells="1"/>
  <customSheetViews>
    <customSheetView guid="{F8DC905B-04E9-41D7-B695-0DB8D092215B}" showPageBreaks="1" showGridLines="0" zeroValues="0" fitToPage="1" printArea="1" hiddenRows="1" view="pageBreakPreview">
      <selection activeCell="D33" sqref="D33"/>
      <pageMargins left="0.75" right="0.63" top="0.57999999999999996" bottom="0.6" header="0.34" footer="0.35"/>
      <pageSetup scale="79" orientation="portrait" r:id="rId1"/>
      <headerFooter alignWithMargins="0">
        <oddFooter>&amp;R&amp;"Book Antiqua,Bold"&amp;8 Page &amp;P of &amp;N</oddFooter>
      </headerFooter>
    </customSheetView>
    <customSheetView guid="{9E4D8F37-E7CE-4C8B-856D-527A9B5DC972}" showPageBreaks="1" showGridLines="0" zeroValues="0" fitToPage="1" printArea="1" hiddenRows="1" view="pageBreakPreview" topLeftCell="A10">
      <selection activeCell="D33" sqref="D33"/>
      <pageMargins left="0.75" right="0.63" top="0.57999999999999996" bottom="0.6" header="0.34" footer="0.35"/>
      <pageSetup scale="80" orientation="portrait" r:id="rId2"/>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14">
      <selection activeCell="A22" sqref="A22:E22"/>
      <pageMargins left="0.75" right="0.63" top="0.57999999999999996" bottom="0.6" header="0.34" footer="0.35"/>
      <pageSetup scale="80" orientation="portrait" r:id="rId3"/>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75" right="0.63" top="0.57999999999999996" bottom="0.6" header="0.34" footer="0.35"/>
      <pageSetup scale="80" orientation="portrait" r:id="rId4"/>
      <headerFooter alignWithMargins="0">
        <oddFooter>&amp;R&amp;"Book Antiqua,Bold"&amp;8 Page &amp;P of &amp;N</oddFooter>
      </headerFooter>
    </customSheetView>
    <customSheetView guid="{5476C51C-4037-4B28-A818-10D7CDF0C66A}" showPageBreaks="1" showGridLines="0" zeroValues="0" fitToPage="1" printArea="1" hiddenRows="1" view="pageBreakPreview" topLeftCell="A16">
      <selection activeCell="A3" sqref="A3:E3"/>
      <pageMargins left="0.75" right="0.63" top="0.57999999999999996" bottom="0.6" header="0.34" footer="0.35"/>
      <pageSetup scale="80" orientation="portrait" r:id="rId5"/>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6"/>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7"/>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8"/>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9"/>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10"/>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11"/>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12"/>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5"/>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7"/>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21"/>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22"/>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23"/>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24"/>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25"/>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26"/>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27"/>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75" right="0.63" top="0.57999999999999996" bottom="0.6" header="0.34" footer="0.35"/>
      <pageSetup scale="80" orientation="portrait" r:id="rId28"/>
      <headerFooter alignWithMargins="0">
        <oddFooter>&amp;R&amp;"Book Antiqua,Bold"&amp;8 Page &amp;P of &amp;N</oddFooter>
      </headerFooter>
    </customSheetView>
    <customSheetView guid="{C8E5EF83-4BB4-40EF-BFD0-5A86E8183F6D}" showPageBreaks="1" showGridLines="0" zeroValues="0" fitToPage="1" printArea="1" hiddenRows="1" view="pageBreakPreview" topLeftCell="A10">
      <selection activeCell="D33" sqref="D33"/>
      <pageMargins left="0.75" right="0.63" top="0.57999999999999996" bottom="0.6" header="0.34" footer="0.35"/>
      <pageSetup scale="80" orientation="portrait" r:id="rId29"/>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79" orientation="portrait" r:id="rId30"/>
  <headerFooter alignWithMargins="0">
    <oddFooter>&amp;R&amp;"Book Antiqua,Bold"&amp;8 Page &amp;P of &amp;N</oddFooter>
  </headerFooter>
  <drawing r:id="rId3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tabColor indexed="13"/>
    <pageSetUpPr fitToPage="1"/>
  </sheetPr>
  <dimension ref="A1:AZ114"/>
  <sheetViews>
    <sheetView showGridLines="0" view="pageBreakPreview" topLeftCell="B4" zoomScale="115" zoomScaleSheetLayoutView="115" workbookViewId="0">
      <selection activeCell="G17" sqref="G17"/>
    </sheetView>
  </sheetViews>
  <sheetFormatPr defaultRowHeight="16.5"/>
  <cols>
    <col min="1" max="1" width="13.85546875" style="30" customWidth="1"/>
    <col min="2" max="2" width="11.28515625" style="30" customWidth="1"/>
    <col min="3" max="3" width="16" style="30" customWidth="1"/>
    <col min="4" max="4" width="18.7109375" style="30" customWidth="1"/>
    <col min="5" max="5" width="27.28515625" style="30" customWidth="1"/>
    <col min="6" max="6" width="25" style="30" customWidth="1"/>
    <col min="7" max="7" width="12.5703125" style="43" customWidth="1"/>
    <col min="8" max="8" width="11.28515625" style="43" customWidth="1"/>
    <col min="9" max="9" width="9.42578125" style="63" customWidth="1"/>
    <col min="10" max="10" width="11.42578125" style="63" customWidth="1"/>
    <col min="11" max="11" width="9.140625" style="262" hidden="1" customWidth="1"/>
    <col min="12" max="13" width="9.140625" style="262" customWidth="1"/>
    <col min="14" max="25" width="9.140625" style="262"/>
    <col min="26" max="26" width="10" style="262" bestFit="1" customWidth="1"/>
    <col min="27" max="27" width="0" style="63" hidden="1" customWidth="1"/>
    <col min="28" max="28" width="0" style="66" hidden="1" customWidth="1"/>
    <col min="29" max="29" width="22.42578125" style="67" hidden="1" customWidth="1"/>
    <col min="30" max="31" width="0" style="263" hidden="1" customWidth="1"/>
    <col min="32" max="32" width="0" style="234" hidden="1" customWidth="1"/>
    <col min="33" max="33" width="10" style="234" hidden="1" customWidth="1"/>
    <col min="34" max="34" width="14.85546875" style="234" hidden="1" customWidth="1"/>
    <col min="35" max="35" width="0" style="234" hidden="1" customWidth="1"/>
    <col min="36" max="42" width="9.140625" style="234"/>
    <col min="43" max="16384" width="9.140625" style="26"/>
  </cols>
  <sheetData>
    <row r="1" spans="1:52" ht="36" customHeight="1">
      <c r="A1" s="1201" t="str">
        <f>'Attach 3(JV)'!A1</f>
        <v>Specification No. :CC-CS/973-SR2/RT-4089/3/G1</v>
      </c>
      <c r="B1" s="1201"/>
      <c r="C1" s="1201"/>
      <c r="D1" s="1201"/>
      <c r="E1" s="1201"/>
      <c r="F1" s="380" t="s">
        <v>407</v>
      </c>
      <c r="G1" s="86"/>
      <c r="H1" s="86"/>
      <c r="AE1" s="264">
        <v>1</v>
      </c>
      <c r="AF1" s="234" t="s">
        <v>316</v>
      </c>
      <c r="AG1" s="265">
        <v>1</v>
      </c>
      <c r="AH1" s="265" t="s">
        <v>112</v>
      </c>
      <c r="AI1" s="266"/>
      <c r="AJ1" s="266"/>
      <c r="AK1" s="265">
        <v>1</v>
      </c>
      <c r="AL1" s="266" t="s">
        <v>113</v>
      </c>
      <c r="AQ1" s="172"/>
      <c r="AR1" s="172"/>
      <c r="AS1" s="172"/>
      <c r="AT1" s="172"/>
      <c r="AU1" s="172"/>
      <c r="AV1" s="172"/>
      <c r="AW1" s="172"/>
      <c r="AX1" s="172"/>
      <c r="AY1" s="172"/>
      <c r="AZ1" s="172"/>
    </row>
    <row r="2" spans="1:52">
      <c r="AE2" s="264">
        <v>2</v>
      </c>
      <c r="AF2" s="234" t="s">
        <v>317</v>
      </c>
      <c r="AG2" s="265">
        <v>2</v>
      </c>
      <c r="AH2" s="265" t="s">
        <v>294</v>
      </c>
      <c r="AI2" s="266"/>
      <c r="AJ2" s="266"/>
      <c r="AK2" s="265">
        <v>2</v>
      </c>
      <c r="AL2" s="266" t="s">
        <v>295</v>
      </c>
      <c r="AQ2" s="172"/>
      <c r="AR2" s="172"/>
      <c r="AS2" s="172"/>
      <c r="AT2" s="172"/>
      <c r="AU2" s="172"/>
      <c r="AV2" s="172"/>
      <c r="AW2" s="172"/>
      <c r="AX2" s="172"/>
      <c r="AY2" s="172"/>
      <c r="AZ2" s="172"/>
    </row>
    <row r="3" spans="1:52" ht="20.100000000000001" customHeight="1">
      <c r="A3" s="969" t="s">
        <v>52</v>
      </c>
      <c r="B3" s="969"/>
      <c r="C3" s="969"/>
      <c r="D3" s="969"/>
      <c r="E3" s="969"/>
      <c r="F3" s="969"/>
      <c r="G3" s="77"/>
      <c r="H3" s="77"/>
      <c r="I3" s="53"/>
      <c r="AB3" s="267"/>
      <c r="AC3" s="268"/>
      <c r="AE3" s="264">
        <v>3</v>
      </c>
      <c r="AF3" s="234" t="s">
        <v>318</v>
      </c>
      <c r="AG3" s="265">
        <v>3</v>
      </c>
      <c r="AH3" s="265" t="s">
        <v>296</v>
      </c>
      <c r="AI3" s="266"/>
      <c r="AJ3" s="266"/>
      <c r="AK3" s="265">
        <v>3</v>
      </c>
      <c r="AL3" s="266" t="s">
        <v>297</v>
      </c>
      <c r="AQ3" s="172"/>
      <c r="AR3" s="172"/>
      <c r="AS3" s="172"/>
      <c r="AT3" s="172"/>
      <c r="AU3" s="172"/>
      <c r="AV3" s="172"/>
      <c r="AW3" s="172"/>
      <c r="AX3" s="172"/>
      <c r="AY3" s="172"/>
      <c r="AZ3" s="172"/>
    </row>
    <row r="4" spans="1:52" ht="12" customHeight="1">
      <c r="A4" s="29"/>
      <c r="B4" s="29"/>
      <c r="C4" s="29"/>
      <c r="D4" s="29"/>
      <c r="E4" s="29"/>
      <c r="F4" s="29"/>
      <c r="G4" s="77"/>
      <c r="H4" s="77"/>
      <c r="I4" s="53"/>
      <c r="AB4" s="267"/>
      <c r="AC4" s="268"/>
      <c r="AE4" s="264">
        <v>4</v>
      </c>
      <c r="AF4" s="234" t="s">
        <v>319</v>
      </c>
      <c r="AG4" s="265">
        <v>4</v>
      </c>
      <c r="AH4" s="265" t="s">
        <v>298</v>
      </c>
      <c r="AI4" s="266"/>
      <c r="AJ4" s="266"/>
      <c r="AK4" s="265">
        <v>4</v>
      </c>
      <c r="AL4" s="266" t="s">
        <v>299</v>
      </c>
      <c r="AQ4" s="172"/>
      <c r="AR4" s="172"/>
      <c r="AS4" s="172"/>
      <c r="AT4" s="172"/>
      <c r="AU4" s="172"/>
      <c r="AV4" s="172"/>
      <c r="AW4" s="172"/>
      <c r="AX4" s="172"/>
      <c r="AY4" s="172"/>
      <c r="AZ4" s="172"/>
    </row>
    <row r="5" spans="1:52" ht="20.100000000000001" customHeight="1">
      <c r="A5" s="39" t="s">
        <v>315</v>
      </c>
      <c r="B5" s="39"/>
      <c r="C5" s="1536"/>
      <c r="D5" s="1536"/>
      <c r="E5" s="1536"/>
      <c r="F5" s="1536"/>
      <c r="G5" s="87"/>
      <c r="H5" s="87"/>
      <c r="AB5" s="267"/>
      <c r="AC5" s="268"/>
      <c r="AE5" s="264">
        <v>5</v>
      </c>
      <c r="AF5" s="234" t="s">
        <v>320</v>
      </c>
      <c r="AG5" s="265">
        <v>5</v>
      </c>
      <c r="AH5" s="265" t="s">
        <v>298</v>
      </c>
      <c r="AI5" s="266"/>
      <c r="AJ5" s="266"/>
      <c r="AK5" s="265">
        <v>5</v>
      </c>
      <c r="AL5" s="266" t="s">
        <v>300</v>
      </c>
      <c r="AQ5" s="172"/>
      <c r="AR5" s="172"/>
      <c r="AS5" s="172"/>
      <c r="AT5" s="172"/>
      <c r="AU5" s="172"/>
      <c r="AV5" s="172"/>
      <c r="AW5" s="172"/>
      <c r="AX5" s="172"/>
      <c r="AY5" s="172"/>
      <c r="AZ5" s="172"/>
    </row>
    <row r="6" spans="1:52" ht="20.100000000000001" customHeight="1">
      <c r="A6" s="39" t="s">
        <v>7</v>
      </c>
      <c r="B6" s="1536"/>
      <c r="C6" s="1536"/>
      <c r="AB6" s="267"/>
      <c r="AC6" s="268"/>
      <c r="AE6" s="264">
        <v>6</v>
      </c>
      <c r="AF6" s="234" t="s">
        <v>321</v>
      </c>
      <c r="AG6" s="265">
        <v>6</v>
      </c>
      <c r="AH6" s="265" t="s">
        <v>298</v>
      </c>
      <c r="AI6" s="269">
        <f>DAY(B6)</f>
        <v>0</v>
      </c>
      <c r="AJ6" s="266"/>
      <c r="AK6" s="265">
        <v>6</v>
      </c>
      <c r="AL6" s="266" t="s">
        <v>301</v>
      </c>
      <c r="AQ6" s="172"/>
      <c r="AR6" s="172"/>
      <c r="AS6" s="172"/>
      <c r="AT6" s="172"/>
      <c r="AU6" s="172"/>
      <c r="AV6" s="172"/>
      <c r="AW6" s="172"/>
      <c r="AX6" s="172"/>
      <c r="AY6" s="172"/>
      <c r="AZ6" s="172"/>
    </row>
    <row r="7" spans="1:52" ht="20.100000000000001" customHeight="1">
      <c r="A7" s="39"/>
      <c r="B7" s="82"/>
      <c r="C7" s="82"/>
      <c r="AB7" s="267"/>
      <c r="AC7" s="268"/>
      <c r="AE7" s="264">
        <v>7</v>
      </c>
      <c r="AF7" s="234" t="s">
        <v>322</v>
      </c>
      <c r="AG7" s="265">
        <v>7</v>
      </c>
      <c r="AH7" s="265" t="s">
        <v>298</v>
      </c>
      <c r="AI7" s="269">
        <f>MONTH(B6)</f>
        <v>1</v>
      </c>
      <c r="AJ7" s="266"/>
      <c r="AK7" s="265">
        <v>7</v>
      </c>
      <c r="AL7" s="266" t="s">
        <v>302</v>
      </c>
      <c r="AQ7" s="172"/>
      <c r="AR7" s="172"/>
      <c r="AS7" s="172"/>
      <c r="AT7" s="172"/>
      <c r="AU7" s="172"/>
      <c r="AV7" s="172"/>
      <c r="AW7" s="172"/>
      <c r="AX7" s="172"/>
      <c r="AY7" s="172"/>
      <c r="AZ7" s="172"/>
    </row>
    <row r="8" spans="1:52" ht="20.100000000000001" customHeight="1">
      <c r="A8" s="65" t="str">
        <f>'Attach 3(JV)'!E7</f>
        <v>To:</v>
      </c>
      <c r="B8" s="17"/>
      <c r="F8" s="33"/>
      <c r="G8" s="79"/>
      <c r="H8" s="79"/>
      <c r="AB8" s="267"/>
      <c r="AC8" s="268"/>
      <c r="AE8" s="264">
        <v>8</v>
      </c>
      <c r="AF8" s="234" t="s">
        <v>323</v>
      </c>
      <c r="AG8" s="265">
        <v>8</v>
      </c>
      <c r="AH8" s="265" t="s">
        <v>298</v>
      </c>
      <c r="AI8" s="269" t="str">
        <f>LOOKUP(AI7,AK1:AK12,AL1:AL12)</f>
        <v>January</v>
      </c>
      <c r="AJ8" s="266"/>
      <c r="AK8" s="265">
        <v>8</v>
      </c>
      <c r="AL8" s="266" t="s">
        <v>303</v>
      </c>
      <c r="AQ8" s="172"/>
      <c r="AR8" s="172"/>
      <c r="AS8" s="172"/>
      <c r="AT8" s="172"/>
      <c r="AU8" s="172"/>
      <c r="AV8" s="172"/>
      <c r="AW8" s="172"/>
      <c r="AX8" s="172"/>
      <c r="AY8" s="172"/>
      <c r="AZ8" s="172"/>
    </row>
    <row r="9" spans="1:52" ht="20.100000000000001" customHeight="1">
      <c r="A9" s="65" t="str">
        <f>'Attach 3(JV)'!E8</f>
        <v>Contract Services</v>
      </c>
      <c r="B9" s="18"/>
      <c r="F9" s="33"/>
      <c r="G9" s="79"/>
      <c r="H9" s="79"/>
      <c r="AB9" s="267"/>
      <c r="AC9" s="268"/>
      <c r="AE9" s="264">
        <v>9</v>
      </c>
      <c r="AF9" s="234" t="s">
        <v>324</v>
      </c>
      <c r="AG9" s="265">
        <v>9</v>
      </c>
      <c r="AH9" s="265" t="s">
        <v>298</v>
      </c>
      <c r="AI9" s="269">
        <f>YEAR(B6)</f>
        <v>1900</v>
      </c>
      <c r="AJ9" s="266"/>
      <c r="AK9" s="265">
        <v>9</v>
      </c>
      <c r="AL9" s="266" t="s">
        <v>304</v>
      </c>
      <c r="AQ9" s="172"/>
      <c r="AR9" s="172"/>
      <c r="AS9" s="172"/>
      <c r="AT9" s="172"/>
      <c r="AU9" s="172"/>
      <c r="AV9" s="172"/>
      <c r="AW9" s="172"/>
      <c r="AX9" s="172"/>
      <c r="AY9" s="172"/>
      <c r="AZ9" s="172"/>
    </row>
    <row r="10" spans="1:52" ht="20.100000000000001" customHeight="1">
      <c r="A10" s="65" t="str">
        <f>'Attach 3(JV)'!E9</f>
        <v>Power Grid Corporation of India Ltd.,</v>
      </c>
      <c r="B10" s="18"/>
      <c r="F10" s="33"/>
      <c r="G10" s="79"/>
      <c r="H10" s="79"/>
      <c r="AB10" s="267"/>
      <c r="AC10" s="268"/>
      <c r="AE10" s="264">
        <v>10</v>
      </c>
      <c r="AF10" s="234" t="s">
        <v>325</v>
      </c>
      <c r="AG10" s="265">
        <v>10</v>
      </c>
      <c r="AH10" s="265" t="s">
        <v>298</v>
      </c>
      <c r="AI10" s="266"/>
      <c r="AJ10" s="266"/>
      <c r="AK10" s="265">
        <v>10</v>
      </c>
      <c r="AL10" s="266" t="s">
        <v>305</v>
      </c>
      <c r="AQ10" s="172"/>
      <c r="AR10" s="172"/>
      <c r="AS10" s="172"/>
      <c r="AT10" s="172"/>
      <c r="AU10" s="172"/>
      <c r="AV10" s="172"/>
      <c r="AW10" s="172"/>
      <c r="AX10" s="172"/>
      <c r="AY10" s="172"/>
      <c r="AZ10" s="172"/>
    </row>
    <row r="11" spans="1:52" ht="20.100000000000001" customHeight="1">
      <c r="A11" s="65" t="str">
        <f>'Attach 3(JV)'!E10</f>
        <v>"Saudamini", Plot No. 2, Sector 29</v>
      </c>
      <c r="B11" s="18"/>
      <c r="F11" s="33"/>
      <c r="G11" s="79"/>
      <c r="H11" s="79"/>
      <c r="AB11" s="267"/>
      <c r="AC11" s="268"/>
      <c r="AE11" s="264">
        <v>11</v>
      </c>
      <c r="AF11" s="234" t="s">
        <v>326</v>
      </c>
      <c r="AG11" s="265">
        <v>11</v>
      </c>
      <c r="AH11" s="265" t="s">
        <v>298</v>
      </c>
      <c r="AI11" s="266"/>
      <c r="AJ11" s="266"/>
      <c r="AK11" s="265">
        <v>11</v>
      </c>
      <c r="AL11" s="266" t="s">
        <v>306</v>
      </c>
      <c r="AQ11" s="172"/>
      <c r="AR11" s="172"/>
      <c r="AS11" s="172"/>
      <c r="AT11" s="172"/>
      <c r="AU11" s="172"/>
      <c r="AV11" s="172"/>
      <c r="AW11" s="172"/>
      <c r="AX11" s="172"/>
      <c r="AY11" s="172"/>
      <c r="AZ11" s="172"/>
    </row>
    <row r="12" spans="1:52" ht="20.100000000000001" customHeight="1">
      <c r="A12" s="65" t="str">
        <f>'Attach 3(JV)'!E11</f>
        <v>Gurgaon (Haryana) - 122001</v>
      </c>
      <c r="B12" s="18"/>
      <c r="F12" s="33"/>
      <c r="G12" s="79"/>
      <c r="H12" s="79"/>
      <c r="AB12" s="267"/>
      <c r="AC12" s="268"/>
      <c r="AE12" s="264">
        <v>12</v>
      </c>
      <c r="AF12" s="234" t="s">
        <v>327</v>
      </c>
      <c r="AG12" s="265">
        <v>12</v>
      </c>
      <c r="AH12" s="265" t="s">
        <v>298</v>
      </c>
      <c r="AI12" s="266"/>
      <c r="AJ12" s="266"/>
      <c r="AK12" s="265">
        <v>12</v>
      </c>
      <c r="AL12" s="266" t="s">
        <v>307</v>
      </c>
      <c r="AQ12" s="172"/>
      <c r="AR12" s="172"/>
      <c r="AS12" s="172"/>
      <c r="AT12" s="172"/>
      <c r="AU12" s="172"/>
      <c r="AV12" s="172"/>
      <c r="AW12" s="172"/>
      <c r="AX12" s="172"/>
      <c r="AY12" s="172"/>
      <c r="AZ12" s="172"/>
    </row>
    <row r="13" spans="1:52" ht="20.100000000000001" customHeight="1">
      <c r="A13" s="65"/>
      <c r="B13" s="18"/>
      <c r="F13" s="33"/>
      <c r="G13" s="79"/>
      <c r="H13" s="79"/>
      <c r="AB13" s="267"/>
      <c r="AC13" s="268"/>
      <c r="AE13" s="264">
        <v>13</v>
      </c>
      <c r="AF13" s="234" t="s">
        <v>328</v>
      </c>
      <c r="AG13" s="265">
        <v>13</v>
      </c>
      <c r="AH13" s="265" t="s">
        <v>298</v>
      </c>
      <c r="AI13" s="266"/>
      <c r="AJ13" s="266"/>
      <c r="AK13" s="266"/>
      <c r="AL13" s="266"/>
      <c r="AQ13" s="172"/>
      <c r="AR13" s="172"/>
      <c r="AS13" s="172"/>
      <c r="AT13" s="172"/>
      <c r="AU13" s="172"/>
      <c r="AV13" s="172"/>
      <c r="AW13" s="172"/>
      <c r="AX13" s="172"/>
      <c r="AY13" s="172"/>
      <c r="AZ13" s="172"/>
    </row>
    <row r="14" spans="1:52" ht="12" customHeight="1">
      <c r="A14" s="39"/>
      <c r="B14" s="39"/>
      <c r="F14" s="33"/>
      <c r="G14" s="79"/>
      <c r="H14" s="79"/>
      <c r="AB14" s="267"/>
      <c r="AC14" s="268"/>
      <c r="AE14" s="264">
        <v>14</v>
      </c>
      <c r="AF14" s="234" t="s">
        <v>329</v>
      </c>
      <c r="AG14" s="265">
        <v>14</v>
      </c>
      <c r="AH14" s="265" t="s">
        <v>298</v>
      </c>
      <c r="AI14" s="266"/>
      <c r="AJ14" s="266"/>
      <c r="AK14" s="266"/>
      <c r="AL14" s="266"/>
      <c r="AQ14" s="172"/>
      <c r="AR14" s="172"/>
      <c r="AS14" s="172"/>
      <c r="AT14" s="172"/>
      <c r="AU14" s="172"/>
      <c r="AV14" s="172"/>
      <c r="AW14" s="172"/>
      <c r="AX14" s="172"/>
      <c r="AY14" s="172"/>
      <c r="AZ14" s="172"/>
    </row>
    <row r="15" spans="1:52" ht="73.5" customHeight="1">
      <c r="A15" s="517" t="s">
        <v>340</v>
      </c>
      <c r="B15" s="1524" t="str">
        <f>Basic!B1</f>
        <v xml:space="preserve">Reactor Package RT-13 for (i) 4X110MVAR, 765kV, 1 Ph. Reactors at Narendra (New) SS under Transmission Scheme for Solar Energy Zone in Gadag (2500 MW), Karnataka-Part B &amp; (ii) 6X110MVAR, 765kV, 1 Ph. Reactors at Narendra (New) SS under Common Transmission System Strengthening in Southern Region for enabling evacuation and export of power from Solar &amp; Wind Energy Zones in Southern Region
</v>
      </c>
      <c r="C15" s="1524"/>
      <c r="D15" s="1524"/>
      <c r="E15" s="1524"/>
      <c r="F15" s="1524"/>
      <c r="G15" s="79"/>
      <c r="H15" s="79"/>
      <c r="AB15" s="267"/>
      <c r="AC15" s="268"/>
      <c r="AE15" s="264">
        <v>15</v>
      </c>
      <c r="AF15" s="234" t="s">
        <v>330</v>
      </c>
      <c r="AG15" s="265">
        <v>15</v>
      </c>
      <c r="AH15" s="265" t="s">
        <v>298</v>
      </c>
      <c r="AI15" s="266"/>
      <c r="AJ15" s="266"/>
      <c r="AK15" s="266"/>
      <c r="AL15" s="266"/>
      <c r="AQ15" s="172"/>
      <c r="AR15" s="172"/>
      <c r="AS15" s="172"/>
      <c r="AT15" s="172"/>
      <c r="AU15" s="172"/>
      <c r="AV15" s="172"/>
      <c r="AW15" s="172"/>
      <c r="AX15" s="172"/>
      <c r="AY15" s="172"/>
      <c r="AZ15" s="172"/>
    </row>
    <row r="16" spans="1:52" ht="30.75" customHeight="1">
      <c r="A16" s="30" t="s">
        <v>53</v>
      </c>
      <c r="C16" s="33"/>
      <c r="D16" s="33"/>
      <c r="E16" s="33"/>
      <c r="F16" s="33"/>
      <c r="G16" s="1529" t="s">
        <v>172</v>
      </c>
      <c r="H16" s="1529"/>
      <c r="AB16" s="267"/>
      <c r="AC16" s="268"/>
      <c r="AE16" s="264">
        <v>16</v>
      </c>
      <c r="AF16" s="234" t="s">
        <v>331</v>
      </c>
      <c r="AG16" s="265">
        <v>16</v>
      </c>
      <c r="AH16" s="265" t="s">
        <v>298</v>
      </c>
      <c r="AI16" s="266"/>
      <c r="AJ16" s="266"/>
      <c r="AK16" s="266"/>
      <c r="AL16" s="266"/>
      <c r="AQ16" s="172"/>
      <c r="AR16" s="172"/>
      <c r="AS16" s="172"/>
      <c r="AT16" s="172"/>
      <c r="AU16" s="172"/>
      <c r="AV16" s="172"/>
      <c r="AW16" s="172"/>
      <c r="AX16" s="172"/>
      <c r="AY16" s="172"/>
      <c r="AZ16" s="172"/>
    </row>
    <row r="17" spans="1:52" s="25" customFormat="1" ht="166.5" customHeight="1">
      <c r="A17" s="89">
        <v>1</v>
      </c>
      <c r="B17" s="1514"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514"/>
      <c r="D17" s="1514"/>
      <c r="E17" s="1514"/>
      <c r="F17" s="1514"/>
      <c r="G17" s="377" t="s">
        <v>485</v>
      </c>
      <c r="H17" s="378" t="s">
        <v>486</v>
      </c>
      <c r="I17" s="230"/>
      <c r="J17" s="63"/>
      <c r="K17" s="262"/>
      <c r="L17" s="262"/>
      <c r="M17" s="262"/>
      <c r="N17" s="262"/>
      <c r="O17" s="262"/>
      <c r="P17" s="262"/>
      <c r="Q17" s="262"/>
      <c r="R17" s="262"/>
      <c r="S17" s="262"/>
      <c r="T17" s="262"/>
      <c r="U17" s="262"/>
      <c r="V17" s="262"/>
      <c r="W17" s="262"/>
      <c r="X17" s="262"/>
      <c r="Y17" s="262"/>
      <c r="Z17" s="68"/>
      <c r="AA17" s="68"/>
      <c r="AB17" s="270" t="s">
        <v>341</v>
      </c>
      <c r="AC17" s="66"/>
      <c r="AD17" s="271"/>
      <c r="AE17" s="264">
        <v>17</v>
      </c>
      <c r="AF17" s="63" t="s">
        <v>332</v>
      </c>
      <c r="AG17" s="265">
        <v>17</v>
      </c>
      <c r="AH17" s="265" t="s">
        <v>298</v>
      </c>
      <c r="AI17" s="266"/>
      <c r="AJ17" s="266"/>
      <c r="AK17" s="266"/>
      <c r="AL17" s="266"/>
      <c r="AM17" s="63"/>
      <c r="AN17" s="63"/>
      <c r="AO17" s="63"/>
      <c r="AP17" s="63"/>
      <c r="AQ17" s="169"/>
      <c r="AR17" s="169"/>
      <c r="AS17" s="169"/>
      <c r="AT17" s="169"/>
      <c r="AU17" s="169"/>
      <c r="AV17" s="169"/>
      <c r="AW17" s="169"/>
      <c r="AX17" s="169"/>
      <c r="AY17" s="169"/>
      <c r="AZ17" s="169"/>
    </row>
    <row r="18" spans="1:52" s="25" customFormat="1" ht="35.25" customHeight="1">
      <c r="A18" s="89">
        <v>1.1000000000000001</v>
      </c>
      <c r="B18" s="1523" t="s">
        <v>585</v>
      </c>
      <c r="C18" s="1523"/>
      <c r="D18" s="1523"/>
      <c r="E18" s="1523"/>
      <c r="F18" s="1523"/>
      <c r="G18" s="522"/>
      <c r="H18" s="523"/>
      <c r="I18" s="230"/>
      <c r="J18" s="63"/>
      <c r="K18" s="262"/>
      <c r="L18" s="262"/>
      <c r="M18" s="262"/>
      <c r="N18" s="262"/>
      <c r="O18" s="262"/>
      <c r="P18" s="262"/>
      <c r="Q18" s="262"/>
      <c r="R18" s="262"/>
      <c r="S18" s="262"/>
      <c r="T18" s="262"/>
      <c r="U18" s="262"/>
      <c r="V18" s="262"/>
      <c r="W18" s="262"/>
      <c r="X18" s="262"/>
      <c r="Y18" s="262"/>
      <c r="Z18" s="68"/>
      <c r="AA18" s="68"/>
      <c r="AB18" s="270"/>
      <c r="AC18" s="66"/>
      <c r="AD18" s="271"/>
      <c r="AE18" s="264"/>
      <c r="AF18" s="63"/>
      <c r="AG18" s="265"/>
      <c r="AH18" s="265"/>
      <c r="AI18" s="266"/>
      <c r="AJ18" s="266"/>
      <c r="AK18" s="266"/>
      <c r="AL18" s="266"/>
      <c r="AM18" s="63"/>
      <c r="AN18" s="63"/>
      <c r="AO18" s="63"/>
      <c r="AP18" s="63"/>
      <c r="AQ18" s="169"/>
      <c r="AR18" s="169"/>
      <c r="AS18" s="169"/>
      <c r="AT18" s="169"/>
      <c r="AU18" s="169"/>
      <c r="AV18" s="169"/>
      <c r="AW18" s="169"/>
      <c r="AX18" s="169"/>
      <c r="AY18" s="169"/>
      <c r="AZ18" s="169"/>
    </row>
    <row r="19" spans="1:52" ht="21" customHeight="1">
      <c r="A19" s="89">
        <v>2</v>
      </c>
      <c r="B19" s="90" t="s">
        <v>54</v>
      </c>
      <c r="C19" s="33"/>
      <c r="D19" s="33"/>
      <c r="E19" s="33"/>
      <c r="F19" s="33"/>
      <c r="G19" s="79"/>
      <c r="H19" s="79"/>
      <c r="AB19" s="267"/>
      <c r="AC19" s="268" t="s">
        <v>342</v>
      </c>
      <c r="AE19" s="264">
        <v>18</v>
      </c>
      <c r="AF19" s="234" t="s">
        <v>333</v>
      </c>
      <c r="AG19" s="265">
        <v>18</v>
      </c>
      <c r="AH19" s="265" t="s">
        <v>298</v>
      </c>
      <c r="AI19" s="266"/>
      <c r="AJ19" s="266"/>
      <c r="AK19" s="266"/>
      <c r="AL19" s="266"/>
      <c r="AQ19" s="172"/>
      <c r="AR19" s="172"/>
      <c r="AS19" s="172"/>
      <c r="AT19" s="172"/>
      <c r="AU19" s="172"/>
      <c r="AV19" s="172"/>
      <c r="AW19" s="172"/>
      <c r="AX19" s="172"/>
      <c r="AY19" s="172"/>
      <c r="AZ19" s="172"/>
    </row>
    <row r="20" spans="1:52" s="25" customFormat="1" ht="25.5" customHeight="1">
      <c r="A20" s="30"/>
      <c r="B20" s="1204" t="s">
        <v>56</v>
      </c>
      <c r="C20" s="1204"/>
      <c r="D20" s="1204"/>
      <c r="E20" s="1204"/>
      <c r="F20" s="1204"/>
      <c r="G20" s="1531" t="s">
        <v>172</v>
      </c>
      <c r="H20" s="1531"/>
      <c r="I20" s="1531"/>
      <c r="J20" s="1531"/>
      <c r="K20" s="262"/>
      <c r="L20" s="262"/>
      <c r="M20" s="262"/>
      <c r="N20" s="262"/>
      <c r="O20" s="262"/>
      <c r="P20" s="262"/>
      <c r="Q20" s="262"/>
      <c r="R20" s="262"/>
      <c r="S20" s="262"/>
      <c r="T20" s="262"/>
      <c r="U20" s="262"/>
      <c r="V20" s="262"/>
      <c r="W20" s="262"/>
      <c r="X20" s="262"/>
      <c r="Y20" s="262"/>
      <c r="Z20" s="262"/>
      <c r="AA20" s="63"/>
      <c r="AB20" s="267"/>
      <c r="AC20" s="268" t="s">
        <v>343</v>
      </c>
      <c r="AD20" s="264"/>
      <c r="AE20" s="264">
        <v>19</v>
      </c>
      <c r="AF20" s="63" t="s">
        <v>334</v>
      </c>
      <c r="AG20" s="265">
        <v>19</v>
      </c>
      <c r="AH20" s="265" t="s">
        <v>298</v>
      </c>
      <c r="AI20" s="272"/>
      <c r="AJ20" s="272"/>
      <c r="AK20" s="272"/>
      <c r="AL20" s="272"/>
      <c r="AM20" s="63"/>
      <c r="AN20" s="63"/>
      <c r="AO20" s="63"/>
      <c r="AP20" s="63"/>
      <c r="AQ20" s="169"/>
      <c r="AR20" s="169"/>
      <c r="AS20" s="169"/>
      <c r="AT20" s="169"/>
      <c r="AU20" s="169"/>
      <c r="AV20" s="169"/>
      <c r="AW20" s="169"/>
      <c r="AX20" s="169"/>
      <c r="AY20" s="169"/>
      <c r="AZ20" s="169"/>
    </row>
    <row r="21" spans="1:52" s="25" customFormat="1" ht="99" customHeight="1">
      <c r="A21" s="30"/>
      <c r="B21" s="1380" t="str">
        <f>"(a) Attachment 1(" &amp; Basic!$B$2 &amp; ") :"</f>
        <v>(a) Attachment 1(RT-13) :</v>
      </c>
      <c r="C21" s="1380"/>
      <c r="D21" s="1532" t="str">
        <f>"Bid Security, in a separate envelope, in the form of " &amp; G21 &amp; " for a sum of " &amp;H21 &amp; " " &amp; I21 &amp; " ("&amp;'N to W'!A4 &amp; ") "&amp;  " initially valid for a period of "&amp; AD21 &amp; " " &amp; AD24 &amp;" days from the date set for opening of bids."</f>
        <v>Bid Security, in a separate envelope, in the form of Bank Guarantee for a sum of INR  (Rs. Zero Only )  initially valid for a period of Zero (0) days from the date set for opening of bids.</v>
      </c>
      <c r="E21" s="1532"/>
      <c r="F21" s="1532"/>
      <c r="G21" s="103" t="s">
        <v>345</v>
      </c>
      <c r="H21" s="488" t="s">
        <v>312</v>
      </c>
      <c r="I21" s="273"/>
      <c r="J21" s="273"/>
      <c r="K21" s="274"/>
      <c r="L21" s="274"/>
      <c r="M21" s="319"/>
      <c r="N21" s="274"/>
      <c r="O21" s="274"/>
      <c r="P21" s="274"/>
      <c r="Q21" s="274"/>
      <c r="R21" s="274"/>
      <c r="S21" s="274"/>
      <c r="T21" s="274"/>
      <c r="U21" s="274"/>
      <c r="V21" s="274"/>
      <c r="W21" s="274"/>
      <c r="X21" s="274"/>
      <c r="Y21" s="274"/>
      <c r="Z21" s="262"/>
      <c r="AA21" s="63"/>
      <c r="AB21" s="267"/>
      <c r="AC21" s="268" t="s">
        <v>344</v>
      </c>
      <c r="AD21" s="275" t="str">
        <f>IF(ISERROR(LOOKUP(J21,AE1:AE21,AF1:AF21)), "Zero", LOOKUP(J21,AE1:AE21,AF1:AF21))</f>
        <v>Zero</v>
      </c>
      <c r="AE21" s="264">
        <v>20</v>
      </c>
      <c r="AF21" s="63" t="s">
        <v>335</v>
      </c>
      <c r="AG21" s="265">
        <v>20</v>
      </c>
      <c r="AH21" s="265" t="s">
        <v>298</v>
      </c>
      <c r="AI21" s="266"/>
      <c r="AJ21" s="266"/>
      <c r="AK21" s="266"/>
      <c r="AL21" s="266"/>
      <c r="AM21" s="63"/>
      <c r="AN21" s="63"/>
      <c r="AO21" s="63"/>
      <c r="AP21" s="63"/>
      <c r="AQ21" s="169"/>
      <c r="AR21" s="169"/>
      <c r="AS21" s="169"/>
      <c r="AT21" s="169"/>
      <c r="AU21" s="169"/>
      <c r="AV21" s="169"/>
      <c r="AW21" s="169"/>
      <c r="AX21" s="169"/>
      <c r="AY21" s="169"/>
      <c r="AZ21" s="169"/>
    </row>
    <row r="22" spans="1:52" s="25" customFormat="1" ht="99" customHeight="1">
      <c r="A22" s="30"/>
      <c r="B22" s="874"/>
      <c r="C22" s="874"/>
      <c r="D22" s="1534" t="s">
        <v>897</v>
      </c>
      <c r="E22" s="1534"/>
      <c r="F22" s="1535"/>
      <c r="G22" s="874"/>
      <c r="H22" s="874"/>
      <c r="I22" s="874"/>
      <c r="J22" s="874"/>
      <c r="K22" s="274"/>
      <c r="L22" s="274"/>
      <c r="M22" s="319"/>
      <c r="N22" s="274"/>
      <c r="O22" s="274"/>
      <c r="P22" s="274"/>
      <c r="Q22" s="274"/>
      <c r="R22" s="274"/>
      <c r="S22" s="274"/>
      <c r="T22" s="274"/>
      <c r="U22" s="274"/>
      <c r="V22" s="274"/>
      <c r="W22" s="274"/>
      <c r="X22" s="274"/>
      <c r="Y22" s="274"/>
      <c r="Z22" s="262"/>
      <c r="AA22" s="63"/>
      <c r="AB22" s="267"/>
      <c r="AC22" s="268"/>
      <c r="AD22" s="275"/>
      <c r="AE22" s="264"/>
      <c r="AF22" s="63"/>
      <c r="AG22" s="265"/>
      <c r="AH22" s="265"/>
      <c r="AI22" s="266"/>
      <c r="AJ22" s="266"/>
      <c r="AK22" s="266"/>
      <c r="AL22" s="266"/>
      <c r="AM22" s="63"/>
      <c r="AN22" s="63"/>
      <c r="AO22" s="63"/>
      <c r="AP22" s="63"/>
      <c r="AQ22" s="169"/>
      <c r="AR22" s="169"/>
      <c r="AS22" s="169"/>
      <c r="AT22" s="169"/>
      <c r="AU22" s="169"/>
      <c r="AV22" s="169"/>
      <c r="AW22" s="169"/>
      <c r="AX22" s="169"/>
      <c r="AY22" s="169"/>
      <c r="AZ22" s="169"/>
    </row>
    <row r="23" spans="1:52" s="25" customFormat="1" ht="61.5" customHeight="1">
      <c r="A23" s="30"/>
      <c r="B23" s="661"/>
      <c r="C23" s="661"/>
      <c r="D23" s="1537" t="s">
        <v>731</v>
      </c>
      <c r="E23" s="1537"/>
      <c r="F23" s="1537"/>
      <c r="G23" s="1530" t="str">
        <f>IF(J21 &lt; 250, "Please note that if validity of bid security is less than 250 days, your bid may be rejected", "")</f>
        <v>Please note that if validity of bid security is less than 250 days, your bid may be rejected</v>
      </c>
      <c r="H23" s="1530"/>
      <c r="I23" s="1530"/>
      <c r="J23" s="1530"/>
      <c r="K23" s="274"/>
      <c r="L23" s="274"/>
      <c r="M23" s="319"/>
      <c r="N23" s="274"/>
      <c r="O23" s="274"/>
      <c r="P23" s="274"/>
      <c r="Q23" s="274"/>
      <c r="R23" s="274"/>
      <c r="S23" s="274"/>
      <c r="T23" s="274"/>
      <c r="U23" s="274"/>
      <c r="V23" s="274"/>
      <c r="W23" s="274"/>
      <c r="X23" s="274"/>
      <c r="Y23" s="274"/>
      <c r="Z23" s="262"/>
      <c r="AA23" s="63"/>
      <c r="AB23" s="267"/>
      <c r="AC23" s="268"/>
      <c r="AD23" s="275"/>
      <c r="AE23" s="264"/>
      <c r="AF23" s="63"/>
      <c r="AG23" s="265"/>
      <c r="AH23" s="265"/>
      <c r="AI23" s="266"/>
      <c r="AJ23" s="266"/>
      <c r="AK23" s="266"/>
      <c r="AL23" s="266"/>
      <c r="AM23" s="63"/>
      <c r="AN23" s="63"/>
      <c r="AO23" s="63"/>
      <c r="AP23" s="63"/>
      <c r="AQ23" s="169"/>
      <c r="AR23" s="169"/>
      <c r="AS23" s="169"/>
      <c r="AT23" s="169"/>
      <c r="AU23" s="169"/>
      <c r="AV23" s="169"/>
      <c r="AW23" s="169"/>
      <c r="AX23" s="169"/>
      <c r="AY23" s="169"/>
      <c r="AZ23" s="169"/>
    </row>
    <row r="24" spans="1:52" s="25" customFormat="1" ht="74.25" customHeight="1">
      <c r="A24" s="30"/>
      <c r="B24" s="1380" t="str">
        <f>"(b) Attachment 2(" &amp; Basic!$B$2 &amp; ") :"</f>
        <v>(b) Attachment 2(RT-13) :</v>
      </c>
      <c r="C24" s="1380"/>
      <c r="D24" s="1520" t="s">
        <v>57</v>
      </c>
      <c r="E24" s="1520"/>
      <c r="F24" s="1520"/>
      <c r="K24" s="262"/>
      <c r="L24" s="262"/>
      <c r="M24" s="262"/>
      <c r="N24" s="262"/>
      <c r="O24" s="262"/>
      <c r="P24" s="262"/>
      <c r="Q24" s="262"/>
      <c r="R24" s="262"/>
      <c r="S24" s="262"/>
      <c r="T24" s="262"/>
      <c r="U24" s="262"/>
      <c r="V24" s="262"/>
      <c r="W24" s="262"/>
      <c r="X24" s="262"/>
      <c r="Y24" s="262"/>
      <c r="Z24" s="262"/>
      <c r="AA24" s="63"/>
      <c r="AB24" s="267"/>
      <c r="AC24" s="268" t="s">
        <v>345</v>
      </c>
      <c r="AD24" s="275" t="str">
        <f>IF(J21 &gt; 9, "("&amp;J21&amp;")", "(0"&amp;J21&amp;")")</f>
        <v>(0)</v>
      </c>
      <c r="AE24" s="264"/>
      <c r="AF24" s="63"/>
      <c r="AG24" s="265">
        <v>21</v>
      </c>
      <c r="AH24" s="265" t="s">
        <v>112</v>
      </c>
      <c r="AI24" s="266"/>
      <c r="AJ24" s="266"/>
      <c r="AK24" s="266"/>
      <c r="AL24" s="266"/>
      <c r="AM24" s="63"/>
      <c r="AN24" s="63"/>
      <c r="AO24" s="63"/>
      <c r="AP24" s="63"/>
      <c r="AQ24" s="169"/>
      <c r="AR24" s="169"/>
      <c r="AS24" s="169"/>
      <c r="AT24" s="169"/>
      <c r="AU24" s="169"/>
      <c r="AV24" s="169"/>
      <c r="AW24" s="169"/>
      <c r="AX24" s="169"/>
      <c r="AY24" s="169"/>
      <c r="AZ24" s="169"/>
    </row>
    <row r="25" spans="1:52" s="25" customFormat="1" ht="60" customHeight="1">
      <c r="A25" s="30"/>
      <c r="B25" s="661"/>
      <c r="C25" s="661"/>
      <c r="D25" s="1537" t="s">
        <v>732</v>
      </c>
      <c r="E25" s="1537"/>
      <c r="F25" s="1537"/>
      <c r="K25" s="262"/>
      <c r="L25" s="262"/>
      <c r="M25" s="262"/>
      <c r="N25" s="262"/>
      <c r="O25" s="262"/>
      <c r="P25" s="262"/>
      <c r="Q25" s="262"/>
      <c r="R25" s="262"/>
      <c r="S25" s="262"/>
      <c r="T25" s="262"/>
      <c r="U25" s="262"/>
      <c r="V25" s="262"/>
      <c r="W25" s="262"/>
      <c r="X25" s="262"/>
      <c r="Y25" s="262"/>
      <c r="Z25" s="262"/>
      <c r="AA25" s="63"/>
      <c r="AB25" s="267"/>
      <c r="AC25" s="268"/>
      <c r="AD25" s="275"/>
      <c r="AE25" s="264"/>
      <c r="AF25" s="63"/>
      <c r="AG25" s="265"/>
      <c r="AH25" s="265"/>
      <c r="AI25" s="266"/>
      <c r="AJ25" s="266"/>
      <c r="AK25" s="266"/>
      <c r="AL25" s="266"/>
      <c r="AM25" s="63"/>
      <c r="AN25" s="63"/>
      <c r="AO25" s="63"/>
      <c r="AP25" s="63"/>
      <c r="AQ25" s="169"/>
      <c r="AR25" s="169"/>
      <c r="AS25" s="169"/>
      <c r="AT25" s="169"/>
      <c r="AU25" s="169"/>
      <c r="AV25" s="169"/>
      <c r="AW25" s="169"/>
      <c r="AX25" s="169"/>
      <c r="AY25" s="169"/>
      <c r="AZ25" s="169"/>
    </row>
    <row r="26" spans="1:52" s="25" customFormat="1" ht="24" customHeight="1">
      <c r="A26" s="30"/>
      <c r="B26" s="661"/>
      <c r="C26" s="661"/>
      <c r="D26" s="1538" t="s">
        <v>733</v>
      </c>
      <c r="E26" s="1538"/>
      <c r="F26" s="1538"/>
      <c r="K26" s="262"/>
      <c r="L26" s="262"/>
      <c r="M26" s="262"/>
      <c r="N26" s="262"/>
      <c r="O26" s="262"/>
      <c r="P26" s="262"/>
      <c r="Q26" s="262"/>
      <c r="R26" s="262"/>
      <c r="S26" s="262"/>
      <c r="T26" s="262"/>
      <c r="U26" s="262"/>
      <c r="V26" s="262"/>
      <c r="W26" s="262"/>
      <c r="X26" s="262"/>
      <c r="Y26" s="262"/>
      <c r="Z26" s="262"/>
      <c r="AA26" s="63"/>
      <c r="AB26" s="267"/>
      <c r="AC26" s="268"/>
      <c r="AD26" s="275"/>
      <c r="AE26" s="264"/>
      <c r="AF26" s="63"/>
      <c r="AG26" s="265"/>
      <c r="AH26" s="265"/>
      <c r="AI26" s="266"/>
      <c r="AJ26" s="266"/>
      <c r="AK26" s="266"/>
      <c r="AL26" s="266"/>
      <c r="AM26" s="63"/>
      <c r="AN26" s="63"/>
      <c r="AO26" s="63"/>
      <c r="AP26" s="63"/>
      <c r="AQ26" s="169"/>
      <c r="AR26" s="169"/>
      <c r="AS26" s="169"/>
      <c r="AT26" s="169"/>
      <c r="AU26" s="169"/>
      <c r="AV26" s="169"/>
      <c r="AW26" s="169"/>
      <c r="AX26" s="169"/>
      <c r="AY26" s="169"/>
      <c r="AZ26" s="169"/>
    </row>
    <row r="27" spans="1:52" s="25" customFormat="1" ht="80.25" customHeight="1">
      <c r="A27" s="30"/>
      <c r="B27" s="1380" t="str">
        <f>"(c) Attachment 3(" &amp; Basic!$B$2 &amp; ") :"</f>
        <v>(c) Attachment 3(RT-13) :</v>
      </c>
      <c r="C27" s="1380"/>
      <c r="D27" s="1520" t="s">
        <v>734</v>
      </c>
      <c r="E27" s="1520"/>
      <c r="F27" s="1520"/>
      <c r="G27" s="91"/>
      <c r="H27" s="91"/>
      <c r="I27" s="63"/>
      <c r="J27" s="63"/>
      <c r="K27" s="262"/>
      <c r="L27" s="262"/>
      <c r="M27" s="262"/>
      <c r="N27" s="262"/>
      <c r="O27" s="262"/>
      <c r="P27" s="262"/>
      <c r="Q27" s="262"/>
      <c r="R27" s="262"/>
      <c r="S27" s="262"/>
      <c r="T27" s="262"/>
      <c r="U27" s="262"/>
      <c r="V27" s="262"/>
      <c r="W27" s="262"/>
      <c r="X27" s="262"/>
      <c r="Y27" s="262"/>
      <c r="Z27" s="262"/>
      <c r="AA27" s="35"/>
      <c r="AB27" s="267"/>
      <c r="AC27" s="268"/>
      <c r="AD27" s="264"/>
      <c r="AE27" s="264"/>
      <c r="AF27" s="63"/>
      <c r="AG27" s="265">
        <v>22</v>
      </c>
      <c r="AH27" s="265" t="s">
        <v>298</v>
      </c>
      <c r="AI27" s="266"/>
      <c r="AJ27" s="266"/>
      <c r="AK27" s="266"/>
      <c r="AL27" s="266"/>
      <c r="AM27" s="63"/>
      <c r="AN27" s="63"/>
      <c r="AO27" s="63"/>
      <c r="AP27" s="63"/>
      <c r="AQ27" s="169"/>
      <c r="AR27" s="169"/>
      <c r="AS27" s="169"/>
      <c r="AT27" s="169"/>
      <c r="AU27" s="169"/>
      <c r="AV27" s="169"/>
      <c r="AW27" s="169"/>
      <c r="AX27" s="169"/>
      <c r="AY27" s="169"/>
      <c r="AZ27" s="169"/>
    </row>
    <row r="28" spans="1:52" s="25" customFormat="1" ht="49.5" hidden="1" customHeight="1">
      <c r="A28" s="30"/>
      <c r="B28" s="381"/>
      <c r="C28" s="381"/>
      <c r="D28" s="1533" t="s">
        <v>170</v>
      </c>
      <c r="E28" s="1533"/>
      <c r="F28" s="1533"/>
      <c r="G28" s="219"/>
      <c r="H28" s="320" t="e">
        <f>#REF!</f>
        <v>#REF!</v>
      </c>
      <c r="I28" s="63"/>
      <c r="J28" s="71"/>
      <c r="K28" s="99"/>
      <c r="L28" s="99"/>
      <c r="M28" s="99"/>
      <c r="N28" s="99"/>
      <c r="O28" s="99"/>
      <c r="P28" s="99"/>
      <c r="Q28" s="99"/>
      <c r="R28" s="99"/>
      <c r="S28" s="99"/>
      <c r="T28" s="99"/>
      <c r="U28" s="99"/>
      <c r="V28" s="99"/>
      <c r="W28" s="99"/>
      <c r="X28" s="99"/>
      <c r="Y28" s="99"/>
      <c r="Z28" s="262"/>
      <c r="AA28" s="63"/>
      <c r="AB28" s="267"/>
      <c r="AC28" s="268" t="s">
        <v>346</v>
      </c>
      <c r="AD28" s="264"/>
      <c r="AE28" s="264"/>
      <c r="AF28" s="63"/>
      <c r="AG28" s="265">
        <v>23</v>
      </c>
      <c r="AH28" s="265" t="s">
        <v>298</v>
      </c>
      <c r="AI28" s="266"/>
      <c r="AJ28" s="266"/>
      <c r="AK28" s="266"/>
      <c r="AL28" s="266"/>
      <c r="AM28" s="63"/>
      <c r="AN28" s="63"/>
      <c r="AO28" s="63"/>
      <c r="AP28" s="63"/>
      <c r="AQ28" s="169"/>
      <c r="AR28" s="169"/>
      <c r="AS28" s="169"/>
      <c r="AT28" s="169"/>
      <c r="AU28" s="169"/>
      <c r="AV28" s="169"/>
      <c r="AW28" s="169"/>
      <c r="AX28" s="169"/>
      <c r="AY28" s="169"/>
      <c r="AZ28" s="169"/>
    </row>
    <row r="29" spans="1:52" s="25" customFormat="1" ht="48" hidden="1" customHeight="1">
      <c r="A29" s="30"/>
      <c r="B29" s="381"/>
      <c r="C29" s="381"/>
      <c r="D29" s="1533" t="s">
        <v>171</v>
      </c>
      <c r="E29" s="1533"/>
      <c r="F29" s="1533"/>
      <c r="G29" s="219">
        <v>0</v>
      </c>
      <c r="H29" s="320" t="e">
        <f>#REF!</f>
        <v>#REF!</v>
      </c>
      <c r="I29" s="63"/>
      <c r="J29" s="231"/>
      <c r="K29" s="232"/>
      <c r="L29" s="232"/>
      <c r="M29" s="232"/>
      <c r="N29" s="232"/>
      <c r="O29" s="232"/>
      <c r="P29" s="232"/>
      <c r="Q29" s="232"/>
      <c r="R29" s="232"/>
      <c r="S29" s="232"/>
      <c r="T29" s="232"/>
      <c r="U29" s="232"/>
      <c r="V29" s="232"/>
      <c r="W29" s="232"/>
      <c r="X29" s="232"/>
      <c r="Y29" s="232"/>
      <c r="Z29" s="232"/>
      <c r="AA29" s="231"/>
      <c r="AB29" s="267"/>
      <c r="AC29" s="268" t="s">
        <v>347</v>
      </c>
      <c r="AD29" s="264"/>
      <c r="AE29" s="264"/>
      <c r="AF29" s="63"/>
      <c r="AG29" s="265">
        <v>24</v>
      </c>
      <c r="AH29" s="265" t="s">
        <v>298</v>
      </c>
      <c r="AI29" s="266"/>
      <c r="AJ29" s="266"/>
      <c r="AK29" s="266"/>
      <c r="AL29" s="266"/>
      <c r="AM29" s="63"/>
      <c r="AN29" s="63"/>
      <c r="AO29" s="63"/>
      <c r="AP29" s="63"/>
      <c r="AQ29" s="169"/>
      <c r="AR29" s="169"/>
      <c r="AS29" s="169"/>
      <c r="AT29" s="169"/>
      <c r="AU29" s="169"/>
      <c r="AV29" s="169"/>
      <c r="AW29" s="169"/>
      <c r="AX29" s="169"/>
      <c r="AY29" s="169"/>
      <c r="AZ29" s="169"/>
    </row>
    <row r="30" spans="1:52" ht="179.25" customHeight="1">
      <c r="B30" s="1380" t="str">
        <f>"(d) Attachment 4(" &amp; Basic!$B$2 &amp; ") :"</f>
        <v>(d) Attachment 4(RT-13) :</v>
      </c>
      <c r="C30" s="1380"/>
      <c r="D30" s="1520" t="s">
        <v>311</v>
      </c>
      <c r="E30" s="1520"/>
      <c r="F30" s="1520"/>
      <c r="G30" s="198"/>
      <c r="H30" s="91"/>
      <c r="AB30" s="267"/>
      <c r="AC30" s="268"/>
      <c r="AG30" s="265">
        <v>25</v>
      </c>
      <c r="AH30" s="265" t="s">
        <v>298</v>
      </c>
      <c r="AI30" s="266"/>
      <c r="AJ30" s="266"/>
      <c r="AK30" s="266"/>
      <c r="AL30" s="266"/>
      <c r="AQ30" s="172"/>
      <c r="AR30" s="172"/>
      <c r="AS30" s="172"/>
      <c r="AT30" s="172"/>
      <c r="AU30" s="172"/>
      <c r="AV30" s="172"/>
      <c r="AW30" s="172"/>
      <c r="AX30" s="172"/>
      <c r="AY30" s="172"/>
      <c r="AZ30" s="172"/>
    </row>
    <row r="31" spans="1:52" ht="69" customHeight="1">
      <c r="B31" s="1380" t="str">
        <f>"(e) Attachment 5(" &amp; Basic!$B$2 &amp; ") :"</f>
        <v>(e) Attachment 5(RT-13) :</v>
      </c>
      <c r="C31" s="1380"/>
      <c r="D31" s="1520" t="s">
        <v>58</v>
      </c>
      <c r="E31" s="1520"/>
      <c r="F31" s="1520"/>
      <c r="G31" s="91"/>
      <c r="H31" s="91"/>
      <c r="AB31" s="267"/>
      <c r="AC31" s="268"/>
      <c r="AG31" s="265">
        <v>26</v>
      </c>
      <c r="AH31" s="265" t="s">
        <v>298</v>
      </c>
      <c r="AI31" s="266"/>
      <c r="AJ31" s="266"/>
      <c r="AK31" s="266"/>
      <c r="AL31" s="266"/>
      <c r="AQ31" s="172"/>
      <c r="AR31" s="172"/>
      <c r="AS31" s="172"/>
      <c r="AT31" s="172"/>
      <c r="AU31" s="172"/>
      <c r="AV31" s="172"/>
      <c r="AW31" s="172"/>
      <c r="AX31" s="172"/>
      <c r="AY31" s="172"/>
      <c r="AZ31" s="172"/>
    </row>
    <row r="32" spans="1:52" ht="69" customHeight="1">
      <c r="B32" s="1380" t="str">
        <f>"(f) Attachment 5A(" &amp; Basic!$B$2 &amp; ") :"</f>
        <v>(f) Attachment 5A(RT-13) :</v>
      </c>
      <c r="C32" s="1380"/>
      <c r="D32" s="1520" t="s">
        <v>715</v>
      </c>
      <c r="E32" s="1520"/>
      <c r="F32" s="1520"/>
      <c r="G32" s="91"/>
      <c r="H32" s="91"/>
      <c r="AB32" s="267"/>
      <c r="AC32" s="268"/>
      <c r="AG32" s="265">
        <v>26</v>
      </c>
      <c r="AH32" s="265" t="s">
        <v>298</v>
      </c>
      <c r="AI32" s="266"/>
      <c r="AJ32" s="266"/>
      <c r="AK32" s="266"/>
      <c r="AL32" s="266"/>
      <c r="AQ32" s="172"/>
      <c r="AR32" s="172"/>
      <c r="AS32" s="172"/>
      <c r="AT32" s="172"/>
      <c r="AU32" s="172"/>
      <c r="AV32" s="172"/>
      <c r="AW32" s="172"/>
      <c r="AX32" s="172"/>
      <c r="AY32" s="172"/>
      <c r="AZ32" s="172"/>
    </row>
    <row r="33" spans="1:52" s="25" customFormat="1" ht="97.5" customHeight="1">
      <c r="A33" s="30"/>
      <c r="B33" s="1380" t="str">
        <f>"(g) Attachment 6(" &amp; Basic!$B$2 &amp; ") :"</f>
        <v>(g) Attachment 6(RT-13) :</v>
      </c>
      <c r="C33" s="1380"/>
      <c r="D33" s="1520" t="s">
        <v>59</v>
      </c>
      <c r="E33" s="1520"/>
      <c r="F33" s="1520"/>
      <c r="G33" s="91"/>
      <c r="H33" s="91"/>
      <c r="I33" s="63"/>
      <c r="J33" s="63"/>
      <c r="K33" s="262"/>
      <c r="L33" s="262"/>
      <c r="M33" s="262"/>
      <c r="N33" s="262"/>
      <c r="O33" s="262"/>
      <c r="P33" s="262"/>
      <c r="Q33" s="262"/>
      <c r="R33" s="262"/>
      <c r="S33" s="262"/>
      <c r="T33" s="262"/>
      <c r="U33" s="262"/>
      <c r="V33" s="262"/>
      <c r="W33" s="262"/>
      <c r="X33" s="262"/>
      <c r="Y33" s="262"/>
      <c r="Z33" s="262"/>
      <c r="AA33" s="63"/>
      <c r="AB33" s="267"/>
      <c r="AC33" s="268"/>
      <c r="AD33" s="264"/>
      <c r="AE33" s="264"/>
      <c r="AF33" s="63"/>
      <c r="AG33" s="265">
        <v>27</v>
      </c>
      <c r="AH33" s="265" t="s">
        <v>298</v>
      </c>
      <c r="AI33" s="266"/>
      <c r="AJ33" s="266"/>
      <c r="AK33" s="266"/>
      <c r="AL33" s="266"/>
      <c r="AM33" s="63"/>
      <c r="AN33" s="63"/>
      <c r="AO33" s="63"/>
      <c r="AP33" s="63"/>
      <c r="AQ33" s="169"/>
      <c r="AR33" s="169"/>
      <c r="AS33" s="169"/>
      <c r="AT33" s="169"/>
      <c r="AU33" s="169"/>
      <c r="AV33" s="169"/>
      <c r="AW33" s="169"/>
      <c r="AX33" s="169"/>
      <c r="AY33" s="169"/>
      <c r="AZ33" s="169"/>
    </row>
    <row r="34" spans="1:52" s="25" customFormat="1" ht="57" customHeight="1">
      <c r="A34" s="30"/>
      <c r="B34" s="1380" t="str">
        <f>"(h) Attachment 7(" &amp; Basic!$B$2 &amp; ") :"</f>
        <v>(h) Attachment 7(RT-13) :</v>
      </c>
      <c r="C34" s="1380"/>
      <c r="D34" s="1520" t="s">
        <v>479</v>
      </c>
      <c r="E34" s="1520"/>
      <c r="F34" s="1520"/>
      <c r="G34" s="92"/>
      <c r="H34" s="92"/>
      <c r="I34" s="63"/>
      <c r="J34" s="63"/>
      <c r="K34" s="262"/>
      <c r="L34" s="262"/>
      <c r="M34" s="262"/>
      <c r="N34" s="262"/>
      <c r="O34" s="262"/>
      <c r="P34" s="262"/>
      <c r="Q34" s="262"/>
      <c r="R34" s="262"/>
      <c r="S34" s="262"/>
      <c r="T34" s="262"/>
      <c r="U34" s="262"/>
      <c r="V34" s="262"/>
      <c r="W34" s="262"/>
      <c r="X34" s="262"/>
      <c r="Y34" s="262"/>
      <c r="Z34" s="262"/>
      <c r="AA34" s="63"/>
      <c r="AB34" s="267"/>
      <c r="AC34" s="268"/>
      <c r="AD34" s="264"/>
      <c r="AE34" s="264"/>
      <c r="AF34" s="63"/>
      <c r="AG34" s="265">
        <v>28</v>
      </c>
      <c r="AH34" s="265" t="s">
        <v>298</v>
      </c>
      <c r="AI34" s="266"/>
      <c r="AJ34" s="266"/>
      <c r="AK34" s="266"/>
      <c r="AL34" s="266"/>
      <c r="AM34" s="63"/>
      <c r="AN34" s="63"/>
      <c r="AO34" s="63"/>
      <c r="AP34" s="63"/>
      <c r="AQ34" s="169"/>
      <c r="AR34" s="169"/>
      <c r="AS34" s="169"/>
      <c r="AT34" s="169"/>
      <c r="AU34" s="169"/>
      <c r="AV34" s="169"/>
      <c r="AW34" s="169"/>
      <c r="AX34" s="169"/>
      <c r="AY34" s="169"/>
      <c r="AZ34" s="169"/>
    </row>
    <row r="35" spans="1:52" s="25" customFormat="1" ht="44.25" customHeight="1">
      <c r="A35" s="30"/>
      <c r="B35" s="1380" t="str">
        <f>"(i) Attachment 8(" &amp; Basic!$B$2 &amp; ") :"</f>
        <v>(i) Attachment 8(RT-13) :</v>
      </c>
      <c r="C35" s="1380"/>
      <c r="D35" s="1520" t="s">
        <v>313</v>
      </c>
      <c r="E35" s="1520"/>
      <c r="F35" s="1520"/>
      <c r="G35" s="91"/>
      <c r="H35" s="91"/>
      <c r="I35" s="63"/>
      <c r="J35" s="63"/>
      <c r="K35" s="262"/>
      <c r="L35" s="262"/>
      <c r="M35" s="262"/>
      <c r="N35" s="262"/>
      <c r="O35" s="262"/>
      <c r="P35" s="262"/>
      <c r="Q35" s="262"/>
      <c r="R35" s="262"/>
      <c r="S35" s="262"/>
      <c r="T35" s="262"/>
      <c r="U35" s="262"/>
      <c r="V35" s="262"/>
      <c r="W35" s="262"/>
      <c r="X35" s="262"/>
      <c r="Y35" s="262"/>
      <c r="Z35" s="262"/>
      <c r="AA35" s="63"/>
      <c r="AB35" s="267"/>
      <c r="AC35" s="268"/>
      <c r="AD35" s="264"/>
      <c r="AE35" s="264"/>
      <c r="AF35" s="63"/>
      <c r="AG35" s="265">
        <v>29</v>
      </c>
      <c r="AH35" s="265" t="s">
        <v>298</v>
      </c>
      <c r="AI35" s="266"/>
      <c r="AJ35" s="266"/>
      <c r="AK35" s="266"/>
      <c r="AL35" s="266"/>
      <c r="AM35" s="63"/>
      <c r="AN35" s="63"/>
      <c r="AO35" s="63"/>
      <c r="AP35" s="63"/>
      <c r="AQ35" s="169"/>
      <c r="AR35" s="169"/>
      <c r="AS35" s="169"/>
      <c r="AT35" s="169"/>
      <c r="AU35" s="169"/>
      <c r="AV35" s="169"/>
      <c r="AW35" s="169"/>
      <c r="AX35" s="169"/>
      <c r="AY35" s="169"/>
      <c r="AZ35" s="169"/>
    </row>
    <row r="36" spans="1:52" s="25" customFormat="1" ht="45" customHeight="1">
      <c r="A36" s="30"/>
      <c r="B36" s="1380" t="str">
        <f>"(j) Attachment 9(" &amp; Basic!$B$2 &amp; ") :"</f>
        <v>(j) Attachment 9(RT-13) :</v>
      </c>
      <c r="C36" s="1380"/>
      <c r="D36" s="1520" t="s">
        <v>60</v>
      </c>
      <c r="E36" s="1520"/>
      <c r="F36" s="1520"/>
      <c r="G36" s="91"/>
      <c r="H36" s="91"/>
      <c r="I36" s="63"/>
      <c r="J36" s="63"/>
      <c r="K36" s="262"/>
      <c r="L36" s="262"/>
      <c r="M36" s="262"/>
      <c r="N36" s="262"/>
      <c r="O36" s="262"/>
      <c r="P36" s="262"/>
      <c r="Q36" s="262"/>
      <c r="R36" s="262"/>
      <c r="S36" s="262"/>
      <c r="T36" s="262"/>
      <c r="U36" s="262"/>
      <c r="V36" s="262"/>
      <c r="W36" s="262"/>
      <c r="X36" s="262"/>
      <c r="Y36" s="262"/>
      <c r="Z36" s="262"/>
      <c r="AA36" s="63"/>
      <c r="AB36" s="267"/>
      <c r="AC36" s="268"/>
      <c r="AD36" s="264"/>
      <c r="AE36" s="264"/>
      <c r="AF36" s="63"/>
      <c r="AG36" s="265">
        <v>30</v>
      </c>
      <c r="AH36" s="265" t="s">
        <v>298</v>
      </c>
      <c r="AI36" s="266"/>
      <c r="AJ36" s="266"/>
      <c r="AK36" s="266"/>
      <c r="AL36" s="266"/>
      <c r="AM36" s="63"/>
      <c r="AN36" s="63"/>
      <c r="AO36" s="63"/>
      <c r="AP36" s="63"/>
      <c r="AQ36" s="169"/>
      <c r="AR36" s="169"/>
      <c r="AS36" s="169"/>
      <c r="AT36" s="169"/>
      <c r="AU36" s="169"/>
      <c r="AV36" s="169"/>
      <c r="AW36" s="169"/>
      <c r="AX36" s="169"/>
      <c r="AY36" s="169"/>
      <c r="AZ36" s="169"/>
    </row>
    <row r="37" spans="1:52" s="25" customFormat="1" ht="45.75" customHeight="1">
      <c r="A37" s="30"/>
      <c r="B37" s="1380" t="str">
        <f>"(k) Attachment 10(" &amp; Basic!$B$2 &amp; ") :"</f>
        <v>(k) Attachment 10(RT-13) :</v>
      </c>
      <c r="C37" s="1380"/>
      <c r="D37" s="1520" t="s">
        <v>61</v>
      </c>
      <c r="E37" s="1520"/>
      <c r="F37" s="1520"/>
      <c r="G37" s="91"/>
      <c r="H37" s="91"/>
      <c r="I37" s="63"/>
      <c r="J37" s="63"/>
      <c r="K37" s="262"/>
      <c r="L37" s="262"/>
      <c r="M37" s="262"/>
      <c r="N37" s="262"/>
      <c r="O37" s="262"/>
      <c r="P37" s="262"/>
      <c r="Q37" s="262"/>
      <c r="R37" s="262"/>
      <c r="S37" s="262"/>
      <c r="T37" s="262"/>
      <c r="U37" s="262"/>
      <c r="V37" s="262"/>
      <c r="W37" s="262"/>
      <c r="X37" s="262"/>
      <c r="Y37" s="262"/>
      <c r="Z37" s="262"/>
      <c r="AA37" s="63"/>
      <c r="AB37" s="267"/>
      <c r="AC37" s="268"/>
      <c r="AD37" s="264"/>
      <c r="AE37" s="264"/>
      <c r="AF37" s="63"/>
      <c r="AG37" s="265">
        <v>31</v>
      </c>
      <c r="AH37" s="265" t="s">
        <v>112</v>
      </c>
      <c r="AI37" s="266"/>
      <c r="AJ37" s="266"/>
      <c r="AK37" s="266"/>
      <c r="AL37" s="266"/>
      <c r="AM37" s="63"/>
      <c r="AN37" s="63"/>
      <c r="AO37" s="63"/>
      <c r="AP37" s="63"/>
      <c r="AQ37" s="169"/>
      <c r="AR37" s="169"/>
      <c r="AS37" s="169"/>
      <c r="AT37" s="169"/>
      <c r="AU37" s="169"/>
      <c r="AV37" s="169"/>
      <c r="AW37" s="169"/>
      <c r="AX37" s="169"/>
      <c r="AY37" s="169"/>
      <c r="AZ37" s="169"/>
    </row>
    <row r="38" spans="1:52" s="25" customFormat="1" ht="40.5" customHeight="1">
      <c r="A38" s="30"/>
      <c r="B38" s="1380" t="str">
        <f>"(l) Attachment 11(" &amp; Basic!$B$2 &amp; ") :"</f>
        <v>(l) Attachment 11(RT-13) :</v>
      </c>
      <c r="C38" s="1380"/>
      <c r="D38" s="1520" t="s">
        <v>62</v>
      </c>
      <c r="E38" s="1520"/>
      <c r="F38" s="1520"/>
      <c r="G38" s="91"/>
      <c r="H38" s="91"/>
      <c r="I38" s="63"/>
      <c r="J38" s="63"/>
      <c r="K38" s="262"/>
      <c r="L38" s="262"/>
      <c r="M38" s="262"/>
      <c r="N38" s="262"/>
      <c r="O38" s="262"/>
      <c r="P38" s="262"/>
      <c r="Q38" s="262"/>
      <c r="R38" s="262"/>
      <c r="S38" s="262"/>
      <c r="T38" s="262"/>
      <c r="U38" s="262"/>
      <c r="V38" s="262"/>
      <c r="W38" s="262"/>
      <c r="X38" s="262"/>
      <c r="Y38" s="262"/>
      <c r="Z38" s="262"/>
      <c r="AA38" s="63"/>
      <c r="AB38" s="267"/>
      <c r="AC38" s="268"/>
      <c r="AD38" s="264"/>
      <c r="AE38" s="264"/>
      <c r="AF38" s="63"/>
      <c r="AG38" s="63"/>
      <c r="AH38" s="63"/>
      <c r="AI38" s="63"/>
      <c r="AJ38" s="63"/>
      <c r="AK38" s="63"/>
      <c r="AL38" s="63"/>
      <c r="AM38" s="63"/>
      <c r="AN38" s="63"/>
      <c r="AO38" s="63"/>
      <c r="AP38" s="63"/>
      <c r="AQ38" s="169"/>
      <c r="AR38" s="169"/>
      <c r="AS38" s="169"/>
      <c r="AT38" s="169"/>
      <c r="AU38" s="169"/>
      <c r="AV38" s="169"/>
      <c r="AW38" s="169"/>
      <c r="AX38" s="169"/>
      <c r="AY38" s="169"/>
      <c r="AZ38" s="169"/>
    </row>
    <row r="39" spans="1:52" s="25" customFormat="1" ht="46.5" customHeight="1">
      <c r="A39" s="30"/>
      <c r="B39" s="1380" t="str">
        <f>"(m) Attachment 12(" &amp; Basic!$B$2 &amp; ") :"</f>
        <v>(m) Attachment 12(RT-13) :</v>
      </c>
      <c r="C39" s="1380"/>
      <c r="D39" s="1520" t="s">
        <v>290</v>
      </c>
      <c r="E39" s="1520"/>
      <c r="F39" s="1520"/>
      <c r="G39" s="91"/>
      <c r="H39" s="91"/>
      <c r="I39" s="63"/>
      <c r="J39" s="63"/>
      <c r="K39" s="262"/>
      <c r="L39" s="262"/>
      <c r="M39" s="262"/>
      <c r="N39" s="262"/>
      <c r="O39" s="262"/>
      <c r="P39" s="262"/>
      <c r="Q39" s="262"/>
      <c r="R39" s="262"/>
      <c r="S39" s="262"/>
      <c r="T39" s="262"/>
      <c r="U39" s="262"/>
      <c r="V39" s="262"/>
      <c r="W39" s="262"/>
      <c r="X39" s="262"/>
      <c r="Y39" s="262"/>
      <c r="Z39" s="262"/>
      <c r="AA39" s="63"/>
      <c r="AB39" s="267"/>
      <c r="AC39" s="268"/>
      <c r="AD39" s="264"/>
      <c r="AE39" s="264"/>
      <c r="AF39" s="63"/>
      <c r="AG39" s="63"/>
      <c r="AH39" s="63"/>
      <c r="AI39" s="63"/>
      <c r="AJ39" s="63"/>
      <c r="AK39" s="63"/>
      <c r="AL39" s="63"/>
      <c r="AM39" s="63"/>
      <c r="AN39" s="63"/>
      <c r="AO39" s="63"/>
      <c r="AP39" s="63"/>
      <c r="AQ39" s="169"/>
      <c r="AR39" s="169"/>
      <c r="AS39" s="169"/>
      <c r="AT39" s="169"/>
      <c r="AU39" s="169"/>
      <c r="AV39" s="169"/>
      <c r="AW39" s="169"/>
      <c r="AX39" s="169"/>
      <c r="AY39" s="169"/>
      <c r="AZ39" s="169"/>
    </row>
    <row r="40" spans="1:52" s="25" customFormat="1" ht="45" customHeight="1">
      <c r="A40" s="30"/>
      <c r="B40" s="1380" t="str">
        <f>"(n) Attachment 13(" &amp; Basic!$B$2 &amp; ") :"</f>
        <v>(n) Attachment 13(RT-13) :</v>
      </c>
      <c r="C40" s="1380"/>
      <c r="D40" s="1520" t="s">
        <v>291</v>
      </c>
      <c r="E40" s="1520"/>
      <c r="F40" s="1520"/>
      <c r="G40" s="91"/>
      <c r="H40" s="91"/>
      <c r="I40" s="63"/>
      <c r="J40" s="63"/>
      <c r="K40" s="262"/>
      <c r="L40" s="262"/>
      <c r="M40" s="262"/>
      <c r="N40" s="262"/>
      <c r="O40" s="262"/>
      <c r="P40" s="262"/>
      <c r="Q40" s="262"/>
      <c r="R40" s="262"/>
      <c r="S40" s="262"/>
      <c r="T40" s="262"/>
      <c r="U40" s="262"/>
      <c r="V40" s="262"/>
      <c r="W40" s="262"/>
      <c r="X40" s="262"/>
      <c r="Y40" s="262"/>
      <c r="Z40" s="262"/>
      <c r="AA40" s="63"/>
      <c r="AB40" s="267"/>
      <c r="AC40" s="268"/>
      <c r="AD40" s="264"/>
      <c r="AE40" s="264"/>
      <c r="AF40" s="63"/>
      <c r="AG40" s="63"/>
      <c r="AH40" s="63"/>
      <c r="AI40" s="63"/>
      <c r="AJ40" s="63"/>
      <c r="AK40" s="63"/>
      <c r="AL40" s="63"/>
      <c r="AM40" s="63"/>
      <c r="AN40" s="63"/>
      <c r="AO40" s="63"/>
      <c r="AP40" s="63"/>
      <c r="AQ40" s="169"/>
      <c r="AR40" s="169"/>
      <c r="AS40" s="169"/>
      <c r="AT40" s="169"/>
      <c r="AU40" s="169"/>
      <c r="AV40" s="169"/>
      <c r="AW40" s="169"/>
      <c r="AX40" s="169"/>
      <c r="AY40" s="169"/>
      <c r="AZ40" s="169"/>
    </row>
    <row r="41" spans="1:52" s="25" customFormat="1" ht="46.5" customHeight="1">
      <c r="A41" s="30"/>
      <c r="B41" s="1380" t="str">
        <f>"(o) Attachment 14(" &amp; Basic!$B$2 &amp; ") :"</f>
        <v>(o) Attachment 14(RT-13) :</v>
      </c>
      <c r="C41" s="1380"/>
      <c r="D41" s="1520" t="s">
        <v>63</v>
      </c>
      <c r="E41" s="1520"/>
      <c r="F41" s="1520"/>
      <c r="G41" s="91"/>
      <c r="H41" s="91"/>
      <c r="I41" s="63"/>
      <c r="J41" s="63"/>
      <c r="K41" s="262"/>
      <c r="L41" s="262"/>
      <c r="M41" s="262"/>
      <c r="N41" s="262"/>
      <c r="O41" s="262"/>
      <c r="P41" s="262"/>
      <c r="Q41" s="262"/>
      <c r="R41" s="262"/>
      <c r="S41" s="262"/>
      <c r="T41" s="262"/>
      <c r="U41" s="262"/>
      <c r="V41" s="262"/>
      <c r="W41" s="262"/>
      <c r="X41" s="262"/>
      <c r="Y41" s="262"/>
      <c r="Z41" s="262"/>
      <c r="AA41" s="63"/>
      <c r="AB41" s="267"/>
      <c r="AC41" s="268"/>
      <c r="AD41" s="264"/>
      <c r="AE41" s="264"/>
      <c r="AF41" s="63"/>
      <c r="AG41" s="63"/>
      <c r="AH41" s="63"/>
      <c r="AI41" s="63"/>
      <c r="AJ41" s="63"/>
      <c r="AK41" s="63"/>
      <c r="AL41" s="63"/>
      <c r="AM41" s="63"/>
      <c r="AN41" s="63"/>
      <c r="AO41" s="63"/>
      <c r="AP41" s="63"/>
      <c r="AQ41" s="169"/>
      <c r="AR41" s="169"/>
      <c r="AS41" s="169"/>
      <c r="AT41" s="169"/>
      <c r="AU41" s="169"/>
      <c r="AV41" s="169"/>
      <c r="AW41" s="169"/>
      <c r="AX41" s="169"/>
      <c r="AY41" s="169"/>
      <c r="AZ41" s="169"/>
    </row>
    <row r="42" spans="1:52" s="25" customFormat="1" ht="84.75" customHeight="1">
      <c r="A42" s="30"/>
      <c r="B42" s="1380" t="str">
        <f>"(p) Attachment 15(" &amp; Basic!$B$2 &amp; ") :"</f>
        <v>(p) Attachment 15(RT-13) :</v>
      </c>
      <c r="C42" s="1380"/>
      <c r="D42" s="1520" t="s">
        <v>515</v>
      </c>
      <c r="E42" s="1520"/>
      <c r="F42" s="1520"/>
      <c r="G42" s="91"/>
      <c r="H42" s="91"/>
      <c r="I42" s="63"/>
      <c r="J42" s="63"/>
      <c r="K42" s="262"/>
      <c r="L42" s="262"/>
      <c r="M42" s="262"/>
      <c r="N42" s="262"/>
      <c r="O42" s="262"/>
      <c r="P42" s="262"/>
      <c r="Q42" s="262"/>
      <c r="R42" s="262"/>
      <c r="S42" s="262"/>
      <c r="T42" s="262"/>
      <c r="U42" s="262"/>
      <c r="V42" s="262"/>
      <c r="W42" s="262"/>
      <c r="X42" s="262"/>
      <c r="Y42" s="262"/>
      <c r="Z42" s="262"/>
      <c r="AA42" s="63"/>
      <c r="AB42" s="267"/>
      <c r="AC42" s="268"/>
      <c r="AD42" s="264"/>
      <c r="AE42" s="264"/>
      <c r="AF42" s="63"/>
      <c r="AG42" s="63"/>
      <c r="AH42" s="63"/>
      <c r="AI42" s="63"/>
      <c r="AJ42" s="63"/>
      <c r="AK42" s="63"/>
      <c r="AL42" s="63"/>
      <c r="AM42" s="63"/>
      <c r="AN42" s="63"/>
      <c r="AO42" s="63"/>
      <c r="AP42" s="63"/>
      <c r="AQ42" s="169"/>
      <c r="AR42" s="169"/>
      <c r="AS42" s="169"/>
      <c r="AT42" s="169"/>
      <c r="AU42" s="169"/>
      <c r="AV42" s="169"/>
      <c r="AW42" s="169"/>
      <c r="AX42" s="169"/>
      <c r="AY42" s="169"/>
      <c r="AZ42" s="169"/>
    </row>
    <row r="43" spans="1:52" s="25" customFormat="1" ht="55.5" customHeight="1">
      <c r="A43" s="30"/>
      <c r="B43" s="1380" t="str">
        <f>"(q) Attachment 16(" &amp; Basic!$B$2 &amp; ") :"</f>
        <v>(q) Attachment 16(RT-13) :</v>
      </c>
      <c r="C43" s="1380"/>
      <c r="D43" s="1520" t="s">
        <v>292</v>
      </c>
      <c r="E43" s="1520"/>
      <c r="F43" s="1520"/>
      <c r="G43" s="91"/>
      <c r="H43" s="91"/>
      <c r="I43" s="63"/>
      <c r="J43" s="63"/>
      <c r="K43" s="262"/>
      <c r="L43" s="262"/>
      <c r="M43" s="262"/>
      <c r="N43" s="262"/>
      <c r="O43" s="262"/>
      <c r="P43" s="262"/>
      <c r="Q43" s="262"/>
      <c r="R43" s="262"/>
      <c r="S43" s="262"/>
      <c r="T43" s="262"/>
      <c r="U43" s="262"/>
      <c r="V43" s="262"/>
      <c r="W43" s="262"/>
      <c r="X43" s="262"/>
      <c r="Y43" s="262"/>
      <c r="Z43" s="262"/>
      <c r="AA43" s="63"/>
      <c r="AB43" s="267"/>
      <c r="AC43" s="268"/>
      <c r="AD43" s="264"/>
      <c r="AE43" s="264"/>
      <c r="AF43" s="63"/>
      <c r="AG43" s="63"/>
      <c r="AH43" s="63"/>
      <c r="AI43" s="63"/>
      <c r="AJ43" s="63"/>
      <c r="AK43" s="63"/>
      <c r="AL43" s="63"/>
      <c r="AM43" s="63"/>
      <c r="AN43" s="63"/>
      <c r="AO43" s="63"/>
      <c r="AP43" s="63"/>
      <c r="AQ43" s="169"/>
      <c r="AR43" s="169"/>
      <c r="AS43" s="169"/>
      <c r="AT43" s="169"/>
      <c r="AU43" s="169"/>
      <c r="AV43" s="169"/>
      <c r="AW43" s="169"/>
      <c r="AX43" s="169"/>
      <c r="AY43" s="169"/>
      <c r="AZ43" s="169"/>
    </row>
    <row r="44" spans="1:52" ht="46.5" customHeight="1">
      <c r="B44" s="1380" t="str">
        <f>"(r) Attachment 17(" &amp; Basic!$B$2 &amp; ") :"</f>
        <v>(r) Attachment 17(RT-13) :</v>
      </c>
      <c r="C44" s="1380"/>
      <c r="D44" s="1520" t="s">
        <v>514</v>
      </c>
      <c r="E44" s="1520"/>
      <c r="F44" s="1520"/>
      <c r="G44" s="91"/>
      <c r="H44" s="91"/>
      <c r="AB44" s="267"/>
      <c r="AC44" s="268"/>
      <c r="AQ44" s="172"/>
      <c r="AR44" s="172"/>
      <c r="AS44" s="172"/>
      <c r="AT44" s="172"/>
      <c r="AU44" s="172"/>
      <c r="AV44" s="172"/>
      <c r="AW44" s="172"/>
      <c r="AX44" s="172"/>
      <c r="AY44" s="172"/>
      <c r="AZ44" s="172"/>
    </row>
    <row r="45" spans="1:52" ht="49.5" customHeight="1">
      <c r="B45" s="1380" t="str">
        <f>"(s) Attachment 18(" &amp; Basic!$B$2 &amp; ") :"</f>
        <v>(s) Attachment 18(RT-13) :</v>
      </c>
      <c r="C45" s="1380"/>
      <c r="D45" s="338" t="s">
        <v>520</v>
      </c>
      <c r="E45" s="338"/>
      <c r="F45" s="338"/>
      <c r="G45" s="91"/>
      <c r="H45" s="91"/>
      <c r="AB45" s="267"/>
      <c r="AC45" s="268"/>
      <c r="AQ45" s="172"/>
      <c r="AR45" s="172"/>
      <c r="AS45" s="172"/>
      <c r="AT45" s="172"/>
      <c r="AU45" s="172"/>
      <c r="AV45" s="172"/>
      <c r="AW45" s="172"/>
      <c r="AX45" s="172"/>
      <c r="AY45" s="172"/>
      <c r="AZ45" s="172"/>
    </row>
    <row r="46" spans="1:52" ht="44.25" customHeight="1">
      <c r="B46" s="1380" t="str">
        <f>"(t) Attachment 19(" &amp; Basic!$B$2 &amp; ") :"</f>
        <v>(t) Attachment 19(RT-13) :</v>
      </c>
      <c r="C46" s="1380"/>
      <c r="D46" s="1520" t="s">
        <v>293</v>
      </c>
      <c r="E46" s="1520"/>
      <c r="F46" s="1520"/>
      <c r="G46" s="91"/>
      <c r="H46" s="91"/>
      <c r="AB46" s="267"/>
      <c r="AC46" s="268"/>
      <c r="AQ46" s="172"/>
      <c r="AR46" s="172"/>
      <c r="AS46" s="172"/>
      <c r="AT46" s="172"/>
      <c r="AU46" s="172"/>
      <c r="AV46" s="172"/>
      <c r="AW46" s="172"/>
      <c r="AX46" s="172"/>
      <c r="AY46" s="172"/>
      <c r="AZ46" s="172"/>
    </row>
    <row r="47" spans="1:52" ht="43.5" customHeight="1">
      <c r="B47" s="1380" t="str">
        <f>"(u) Attachment 20(" &amp; Basic!$B$2 &amp; ") :"</f>
        <v>(u) Attachment 20(RT-13) :</v>
      </c>
      <c r="C47" s="1380"/>
      <c r="D47" s="1380" t="s">
        <v>548</v>
      </c>
      <c r="E47" s="1380"/>
      <c r="F47" s="1380"/>
      <c r="G47" s="91"/>
      <c r="H47" s="91"/>
      <c r="AB47" s="267"/>
      <c r="AC47" s="268"/>
      <c r="AQ47" s="172"/>
      <c r="AR47" s="172"/>
      <c r="AS47" s="172"/>
      <c r="AT47" s="172"/>
      <c r="AU47" s="172"/>
      <c r="AV47" s="172"/>
      <c r="AW47" s="172"/>
      <c r="AX47" s="172"/>
      <c r="AY47" s="172"/>
      <c r="AZ47" s="172"/>
    </row>
    <row r="48" spans="1:52" ht="43.5" customHeight="1">
      <c r="B48" s="1380" t="str">
        <f>"(v) Attachment 21(" &amp; Basic!$B$2 &amp; ") :"</f>
        <v>(v) Attachment 21(RT-13) :</v>
      </c>
      <c r="C48" s="1380"/>
      <c r="D48" s="1380" t="s">
        <v>898</v>
      </c>
      <c r="E48" s="1380"/>
      <c r="F48" s="1380"/>
      <c r="G48" s="91"/>
      <c r="H48" s="91"/>
      <c r="AB48" s="267"/>
      <c r="AC48" s="268"/>
      <c r="AQ48" s="172"/>
      <c r="AR48" s="172"/>
      <c r="AS48" s="172"/>
      <c r="AT48" s="172"/>
      <c r="AU48" s="172"/>
      <c r="AV48" s="172"/>
      <c r="AW48" s="172"/>
      <c r="AX48" s="172"/>
      <c r="AY48" s="172"/>
      <c r="AZ48" s="172"/>
    </row>
    <row r="49" spans="1:52" ht="83.25" customHeight="1">
      <c r="B49" s="1380" t="str">
        <f>"(w) Attachment 22(" &amp; Basic!$B$2 &amp; ") :"</f>
        <v>(w) Attachment 22(RT-13) :</v>
      </c>
      <c r="C49" s="1380"/>
      <c r="D49" s="1380" t="s">
        <v>899</v>
      </c>
      <c r="E49" s="1380"/>
      <c r="F49" s="1380"/>
      <c r="G49" s="91"/>
      <c r="H49" s="91"/>
      <c r="AB49" s="267"/>
      <c r="AC49" s="268"/>
      <c r="AQ49" s="172"/>
      <c r="AR49" s="172"/>
      <c r="AS49" s="172"/>
      <c r="AT49" s="172"/>
      <c r="AU49" s="172"/>
      <c r="AV49" s="172"/>
      <c r="AW49" s="172"/>
      <c r="AX49" s="172"/>
      <c r="AY49" s="172"/>
      <c r="AZ49" s="172"/>
    </row>
    <row r="50" spans="1:52" ht="40.5" customHeight="1">
      <c r="B50" s="1380" t="str">
        <f>"(x) Attachment 23(" &amp; Basic!$B$2 &amp; ") :"</f>
        <v>(x) Attachment 23(RT-13) :</v>
      </c>
      <c r="C50" s="1380"/>
      <c r="D50" s="1380" t="s">
        <v>716</v>
      </c>
      <c r="E50" s="1380"/>
      <c r="F50" s="1380"/>
      <c r="G50" s="91"/>
      <c r="H50" s="91"/>
      <c r="AB50" s="267"/>
      <c r="AC50" s="268"/>
      <c r="AQ50" s="172"/>
      <c r="AR50" s="172"/>
      <c r="AS50" s="172"/>
      <c r="AT50" s="172"/>
      <c r="AU50" s="172"/>
      <c r="AV50" s="172"/>
      <c r="AW50" s="172"/>
      <c r="AX50" s="172"/>
      <c r="AY50" s="172"/>
      <c r="AZ50" s="172"/>
    </row>
    <row r="51" spans="1:52" ht="40.5" customHeight="1">
      <c r="B51" s="1380" t="str">
        <f>"(y) Attachment 24(" &amp; Basic!$B$2 &amp; ") :"</f>
        <v>(y) Attachment 24(RT-13) :</v>
      </c>
      <c r="C51" s="1380"/>
      <c r="D51" s="1380" t="s">
        <v>958</v>
      </c>
      <c r="E51" s="1380"/>
      <c r="F51" s="1380"/>
      <c r="G51" s="91"/>
      <c r="H51" s="91"/>
      <c r="AB51" s="267"/>
      <c r="AC51" s="268"/>
      <c r="AQ51" s="172"/>
      <c r="AR51" s="172"/>
      <c r="AS51" s="172"/>
      <c r="AT51" s="172"/>
      <c r="AU51" s="172"/>
      <c r="AV51" s="172"/>
      <c r="AW51" s="172"/>
      <c r="AX51" s="172"/>
      <c r="AY51" s="172"/>
      <c r="AZ51" s="172"/>
    </row>
    <row r="52" spans="1:52" ht="63" customHeight="1">
      <c r="A52" s="89">
        <v>3</v>
      </c>
      <c r="B52" s="1514" t="s">
        <v>64</v>
      </c>
      <c r="C52" s="1514"/>
      <c r="D52" s="1514"/>
      <c r="E52" s="1514"/>
      <c r="F52" s="1514"/>
      <c r="G52" s="93"/>
      <c r="H52" s="93"/>
      <c r="AB52" s="267"/>
      <c r="AC52" s="268"/>
      <c r="AQ52" s="172"/>
      <c r="AR52" s="172"/>
      <c r="AS52" s="172"/>
      <c r="AT52" s="172"/>
      <c r="AU52" s="172"/>
      <c r="AV52" s="172"/>
      <c r="AW52" s="172"/>
      <c r="AX52" s="172"/>
      <c r="AY52" s="172"/>
      <c r="AZ52" s="172"/>
    </row>
    <row r="53" spans="1:52" ht="83.25" customHeight="1">
      <c r="A53" s="89">
        <v>3.1</v>
      </c>
      <c r="B53" s="1514" t="s">
        <v>337</v>
      </c>
      <c r="C53" s="1514"/>
      <c r="D53" s="1514"/>
      <c r="E53" s="1514"/>
      <c r="F53" s="1514"/>
      <c r="G53" s="93"/>
      <c r="H53" s="93"/>
      <c r="AB53" s="267"/>
      <c r="AC53" s="268"/>
      <c r="AQ53" s="172"/>
      <c r="AR53" s="172"/>
      <c r="AS53" s="172"/>
      <c r="AT53" s="172"/>
      <c r="AU53" s="172"/>
      <c r="AV53" s="172"/>
      <c r="AW53" s="172"/>
      <c r="AX53" s="172"/>
      <c r="AY53" s="172"/>
      <c r="AZ53" s="172"/>
    </row>
    <row r="54" spans="1:52" ht="84" customHeight="1">
      <c r="A54" s="89">
        <v>3.2</v>
      </c>
      <c r="B54" s="1514" t="s">
        <v>338</v>
      </c>
      <c r="C54" s="1514"/>
      <c r="D54" s="1514"/>
      <c r="E54" s="1514"/>
      <c r="F54" s="1514"/>
      <c r="G54" s="93"/>
      <c r="H54" s="93"/>
      <c r="AB54" s="267"/>
      <c r="AC54" s="268"/>
      <c r="AQ54" s="172"/>
      <c r="AR54" s="172"/>
      <c r="AS54" s="172"/>
      <c r="AT54" s="172"/>
      <c r="AU54" s="172"/>
      <c r="AV54" s="172"/>
      <c r="AW54" s="172"/>
      <c r="AX54" s="172"/>
      <c r="AY54" s="172"/>
      <c r="AZ54" s="172"/>
    </row>
    <row r="55" spans="1:52" s="25" customFormat="1" ht="92.25" customHeight="1">
      <c r="A55" s="89">
        <v>4</v>
      </c>
      <c r="B55" s="1514" t="s">
        <v>487</v>
      </c>
      <c r="C55" s="1514"/>
      <c r="D55" s="1514"/>
      <c r="E55" s="1514"/>
      <c r="F55" s="1514"/>
      <c r="G55" s="93"/>
      <c r="H55" s="93"/>
      <c r="I55" s="63"/>
      <c r="J55" s="63"/>
      <c r="K55" s="262"/>
      <c r="L55" s="262"/>
      <c r="M55" s="262"/>
      <c r="N55" s="262"/>
      <c r="O55" s="262"/>
      <c r="P55" s="262"/>
      <c r="Q55" s="262"/>
      <c r="R55" s="262"/>
      <c r="S55" s="262"/>
      <c r="T55" s="262"/>
      <c r="U55" s="262"/>
      <c r="V55" s="262"/>
      <c r="W55" s="262"/>
      <c r="X55" s="262"/>
      <c r="Y55" s="262"/>
      <c r="Z55" s="262"/>
      <c r="AA55" s="63"/>
      <c r="AB55" s="267"/>
      <c r="AC55" s="268"/>
      <c r="AD55" s="264"/>
      <c r="AE55" s="264"/>
      <c r="AF55" s="63"/>
      <c r="AG55" s="63"/>
      <c r="AH55" s="63"/>
      <c r="AI55" s="63"/>
      <c r="AJ55" s="63"/>
      <c r="AK55" s="63"/>
      <c r="AL55" s="63"/>
      <c r="AM55" s="63"/>
      <c r="AN55" s="63"/>
      <c r="AO55" s="63"/>
      <c r="AP55" s="63"/>
      <c r="AQ55" s="169"/>
      <c r="AR55" s="169"/>
      <c r="AS55" s="169"/>
      <c r="AT55" s="169"/>
      <c r="AU55" s="169"/>
      <c r="AV55" s="169"/>
      <c r="AW55" s="169"/>
      <c r="AX55" s="169"/>
      <c r="AY55" s="169"/>
      <c r="AZ55" s="169"/>
    </row>
    <row r="56" spans="1:52" ht="68.25" customHeight="1">
      <c r="A56" s="89">
        <v>4.0999999999999996</v>
      </c>
      <c r="B56" s="1514" t="s">
        <v>537</v>
      </c>
      <c r="C56" s="1514"/>
      <c r="D56" s="1514"/>
      <c r="E56" s="1514"/>
      <c r="F56" s="1514"/>
      <c r="G56" s="93"/>
      <c r="H56" s="93"/>
      <c r="AB56" s="267"/>
      <c r="AC56" s="268"/>
      <c r="AQ56" s="172"/>
      <c r="AR56" s="172"/>
      <c r="AS56" s="172"/>
      <c r="AT56" s="172"/>
      <c r="AU56" s="172"/>
      <c r="AV56" s="172"/>
      <c r="AW56" s="172"/>
      <c r="AX56" s="172"/>
      <c r="AY56" s="172"/>
      <c r="AZ56" s="172"/>
    </row>
    <row r="57" spans="1:52" ht="104.25" customHeight="1">
      <c r="A57" s="89">
        <v>4.2</v>
      </c>
      <c r="B57" s="1514" t="s">
        <v>538</v>
      </c>
      <c r="C57" s="1514"/>
      <c r="D57" s="1514"/>
      <c r="E57" s="1514"/>
      <c r="F57" s="1514"/>
      <c r="G57" s="93"/>
      <c r="H57" s="93"/>
      <c r="AB57" s="267"/>
      <c r="AC57" s="268"/>
      <c r="AQ57" s="172"/>
      <c r="AR57" s="172"/>
      <c r="AS57" s="172"/>
      <c r="AT57" s="172"/>
      <c r="AU57" s="172"/>
      <c r="AV57" s="172"/>
      <c r="AW57" s="172"/>
      <c r="AX57" s="172"/>
      <c r="AY57" s="172"/>
      <c r="AZ57" s="172"/>
    </row>
    <row r="58" spans="1:52" ht="21" customHeight="1">
      <c r="A58" s="89"/>
      <c r="B58" s="1528"/>
      <c r="C58" s="1528"/>
      <c r="D58" s="1528"/>
      <c r="E58" s="1528"/>
      <c r="F58" s="1528"/>
      <c r="G58" s="93"/>
      <c r="H58" s="93"/>
      <c r="AB58" s="267"/>
      <c r="AC58" s="268"/>
      <c r="AQ58" s="172"/>
      <c r="AR58" s="172"/>
      <c r="AS58" s="172"/>
      <c r="AT58" s="172"/>
      <c r="AU58" s="172"/>
      <c r="AV58" s="172"/>
      <c r="AW58" s="172"/>
      <c r="AX58" s="172"/>
      <c r="AY58" s="172"/>
      <c r="AZ58" s="172"/>
    </row>
    <row r="59" spans="1:52" ht="59.25" customHeight="1">
      <c r="A59" s="89">
        <v>4.3</v>
      </c>
      <c r="B59" s="1514" t="s">
        <v>539</v>
      </c>
      <c r="C59" s="1514"/>
      <c r="D59" s="1514"/>
      <c r="E59" s="1514"/>
      <c r="F59" s="1514"/>
      <c r="G59" s="93"/>
      <c r="H59" s="93"/>
      <c r="AB59" s="267"/>
      <c r="AC59" s="268"/>
      <c r="AQ59" s="172"/>
      <c r="AR59" s="172"/>
      <c r="AS59" s="172"/>
      <c r="AT59" s="172"/>
      <c r="AU59" s="172"/>
      <c r="AV59" s="172"/>
      <c r="AW59" s="172"/>
      <c r="AX59" s="172"/>
      <c r="AY59" s="172"/>
      <c r="AZ59" s="172"/>
    </row>
    <row r="60" spans="1:52" ht="14.25" customHeight="1">
      <c r="A60" s="89"/>
      <c r="B60" s="1514"/>
      <c r="C60" s="1514"/>
      <c r="D60" s="1514"/>
      <c r="E60" s="1514"/>
      <c r="F60" s="1514"/>
      <c r="G60" s="93"/>
      <c r="H60" s="93"/>
      <c r="AB60" s="267"/>
      <c r="AC60" s="268"/>
      <c r="AQ60" s="172"/>
      <c r="AR60" s="172"/>
      <c r="AS60" s="172"/>
      <c r="AT60" s="172"/>
      <c r="AU60" s="172"/>
      <c r="AV60" s="172"/>
      <c r="AW60" s="172"/>
      <c r="AX60" s="172"/>
      <c r="AY60" s="172"/>
      <c r="AZ60" s="172"/>
    </row>
    <row r="61" spans="1:52" ht="21" customHeight="1">
      <c r="A61" s="64">
        <v>5</v>
      </c>
      <c r="B61" s="1490" t="s">
        <v>65</v>
      </c>
      <c r="C61" s="1490"/>
      <c r="D61" s="1490"/>
      <c r="E61" s="1490"/>
      <c r="F61" s="1490"/>
      <c r="G61" s="88"/>
      <c r="H61" s="88"/>
      <c r="AB61" s="267"/>
      <c r="AC61" s="268"/>
      <c r="AQ61" s="172"/>
      <c r="AR61" s="172"/>
      <c r="AS61" s="172"/>
      <c r="AT61" s="172"/>
      <c r="AU61" s="172"/>
      <c r="AV61" s="172"/>
      <c r="AW61" s="172"/>
      <c r="AX61" s="172"/>
      <c r="AY61" s="172"/>
      <c r="AZ61" s="172"/>
    </row>
    <row r="62" spans="1:52" s="25" customFormat="1" ht="223.5" customHeight="1">
      <c r="A62" s="89">
        <v>5.0999999999999996</v>
      </c>
      <c r="B62" s="1514" t="s">
        <v>540</v>
      </c>
      <c r="C62" s="1514"/>
      <c r="D62" s="1514"/>
      <c r="E62" s="1514"/>
      <c r="F62" s="1514"/>
      <c r="G62" s="93"/>
      <c r="H62" s="93"/>
      <c r="I62" s="63"/>
      <c r="J62" s="63"/>
      <c r="K62" s="262"/>
      <c r="L62" s="262"/>
      <c r="M62" s="262"/>
      <c r="N62" s="262"/>
      <c r="O62" s="262"/>
      <c r="P62" s="262"/>
      <c r="Q62" s="262"/>
      <c r="R62" s="262"/>
      <c r="S62" s="262"/>
      <c r="T62" s="262"/>
      <c r="U62" s="262"/>
      <c r="V62" s="262"/>
      <c r="W62" s="262"/>
      <c r="X62" s="262"/>
      <c r="Y62" s="262"/>
      <c r="Z62" s="262"/>
      <c r="AA62" s="63"/>
      <c r="AB62" s="267"/>
      <c r="AC62" s="268"/>
      <c r="AD62" s="264"/>
      <c r="AE62" s="264"/>
      <c r="AF62" s="63"/>
      <c r="AG62" s="63"/>
      <c r="AH62" s="63"/>
      <c r="AI62" s="63"/>
      <c r="AJ62" s="63"/>
      <c r="AK62" s="63"/>
      <c r="AL62" s="63"/>
      <c r="AM62" s="63"/>
      <c r="AN62" s="63"/>
      <c r="AO62" s="63"/>
      <c r="AP62" s="63"/>
      <c r="AQ62" s="169"/>
      <c r="AR62" s="169"/>
      <c r="AS62" s="169"/>
      <c r="AT62" s="169"/>
      <c r="AU62" s="169"/>
      <c r="AV62" s="169"/>
      <c r="AW62" s="169"/>
      <c r="AX62" s="169"/>
      <c r="AY62" s="169"/>
      <c r="AZ62" s="169"/>
    </row>
    <row r="63" spans="1:52" s="25" customFormat="1" ht="33" customHeight="1">
      <c r="A63" s="89">
        <v>6</v>
      </c>
      <c r="B63" s="1514" t="s">
        <v>66</v>
      </c>
      <c r="C63" s="1514"/>
      <c r="D63" s="1514"/>
      <c r="E63" s="1514"/>
      <c r="F63" s="1514"/>
      <c r="G63" s="93"/>
      <c r="H63" s="93"/>
      <c r="I63" s="63"/>
      <c r="J63" s="63"/>
      <c r="K63" s="262"/>
      <c r="L63" s="262"/>
      <c r="M63" s="262"/>
      <c r="N63" s="262"/>
      <c r="O63" s="262"/>
      <c r="P63" s="262"/>
      <c r="Q63" s="262"/>
      <c r="R63" s="262"/>
      <c r="S63" s="262"/>
      <c r="T63" s="262"/>
      <c r="U63" s="262"/>
      <c r="V63" s="262"/>
      <c r="W63" s="262"/>
      <c r="X63" s="262"/>
      <c r="Y63" s="262"/>
      <c r="Z63" s="262"/>
      <c r="AA63" s="63"/>
      <c r="AB63" s="267"/>
      <c r="AC63" s="268"/>
      <c r="AD63" s="264"/>
      <c r="AE63" s="264"/>
      <c r="AF63" s="63"/>
      <c r="AG63" s="63"/>
      <c r="AH63" s="63"/>
      <c r="AI63" s="63"/>
      <c r="AJ63" s="63"/>
      <c r="AK63" s="63"/>
      <c r="AL63" s="63"/>
      <c r="AM63" s="63"/>
      <c r="AN63" s="63"/>
      <c r="AO63" s="63"/>
      <c r="AP63" s="63"/>
      <c r="AQ63" s="169"/>
      <c r="AR63" s="169"/>
      <c r="AS63" s="169"/>
      <c r="AT63" s="169"/>
      <c r="AU63" s="169"/>
      <c r="AV63" s="169"/>
      <c r="AW63" s="169"/>
      <c r="AX63" s="169"/>
      <c r="AY63" s="169"/>
      <c r="AZ63" s="169"/>
    </row>
    <row r="64" spans="1:52" s="25" customFormat="1" ht="26.1" customHeight="1">
      <c r="A64" s="64"/>
      <c r="B64" s="662" t="s">
        <v>365</v>
      </c>
      <c r="C64" s="39" t="s">
        <v>336</v>
      </c>
      <c r="D64" s="30"/>
      <c r="E64" s="84" t="s">
        <v>67</v>
      </c>
      <c r="G64" s="262"/>
      <c r="H64" s="262"/>
      <c r="I64" s="63"/>
      <c r="J64" s="234"/>
      <c r="K64" s="276"/>
      <c r="L64" s="276"/>
      <c r="M64" s="276"/>
      <c r="N64" s="276"/>
      <c r="O64" s="276"/>
      <c r="P64" s="276"/>
      <c r="Q64" s="276"/>
      <c r="R64" s="276"/>
      <c r="S64" s="276"/>
      <c r="T64" s="276"/>
      <c r="U64" s="276"/>
      <c r="V64" s="276"/>
      <c r="W64" s="276"/>
      <c r="X64" s="276"/>
      <c r="Y64" s="276"/>
      <c r="Z64" s="276"/>
      <c r="AA64" s="234"/>
      <c r="AB64" s="67"/>
      <c r="AC64" s="268"/>
      <c r="AD64" s="264"/>
      <c r="AE64" s="264"/>
      <c r="AF64" s="63"/>
      <c r="AG64" s="63"/>
      <c r="AH64" s="63"/>
      <c r="AI64" s="63"/>
      <c r="AJ64" s="63"/>
      <c r="AK64" s="63"/>
      <c r="AL64" s="63"/>
      <c r="AM64" s="63"/>
      <c r="AN64" s="63"/>
      <c r="AO64" s="63"/>
      <c r="AP64" s="63"/>
      <c r="AQ64" s="169"/>
      <c r="AR64" s="169"/>
      <c r="AS64" s="169"/>
      <c r="AT64" s="169"/>
      <c r="AU64" s="169"/>
      <c r="AV64" s="169"/>
      <c r="AW64" s="169"/>
      <c r="AX64" s="169"/>
      <c r="AY64" s="169"/>
      <c r="AZ64" s="169"/>
    </row>
    <row r="65" spans="1:52" s="25" customFormat="1" ht="26.1" customHeight="1">
      <c r="A65" s="64"/>
      <c r="B65" s="662" t="s">
        <v>366</v>
      </c>
      <c r="C65" s="659" t="s">
        <v>68</v>
      </c>
      <c r="D65" s="30"/>
      <c r="E65" s="84" t="s">
        <v>69</v>
      </c>
      <c r="G65" s="262"/>
      <c r="H65" s="262"/>
      <c r="I65" s="63"/>
      <c r="J65" s="234"/>
      <c r="K65" s="276"/>
      <c r="L65" s="276"/>
      <c r="M65" s="276"/>
      <c r="N65" s="276"/>
      <c r="O65" s="276"/>
      <c r="P65" s="276"/>
      <c r="Q65" s="276"/>
      <c r="R65" s="276"/>
      <c r="S65" s="276"/>
      <c r="T65" s="276"/>
      <c r="U65" s="276"/>
      <c r="V65" s="276"/>
      <c r="W65" s="276"/>
      <c r="X65" s="276"/>
      <c r="Y65" s="276"/>
      <c r="Z65" s="276"/>
      <c r="AA65" s="234"/>
      <c r="AB65" s="67"/>
      <c r="AC65" s="268"/>
      <c r="AD65" s="264"/>
      <c r="AE65" s="264"/>
      <c r="AF65" s="63"/>
      <c r="AG65" s="63"/>
      <c r="AH65" s="63"/>
      <c r="AI65" s="63"/>
      <c r="AJ65" s="63"/>
      <c r="AK65" s="63"/>
      <c r="AL65" s="63"/>
      <c r="AM65" s="63"/>
      <c r="AN65" s="63"/>
      <c r="AO65" s="63"/>
      <c r="AP65" s="63"/>
      <c r="AQ65" s="169"/>
      <c r="AR65" s="169"/>
      <c r="AS65" s="169"/>
      <c r="AT65" s="169"/>
      <c r="AU65" s="169"/>
      <c r="AV65" s="169"/>
      <c r="AW65" s="169"/>
      <c r="AX65" s="169"/>
      <c r="AY65" s="169"/>
      <c r="AZ65" s="169"/>
    </row>
    <row r="66" spans="1:52" s="25" customFormat="1" ht="26.1" customHeight="1">
      <c r="A66" s="64"/>
      <c r="B66" s="662" t="s">
        <v>367</v>
      </c>
      <c r="C66" s="659" t="s">
        <v>735</v>
      </c>
      <c r="D66" s="30"/>
      <c r="E66" s="84" t="s">
        <v>736</v>
      </c>
      <c r="G66" s="262"/>
      <c r="H66" s="262"/>
      <c r="I66" s="63"/>
      <c r="J66" s="63"/>
      <c r="K66" s="262"/>
      <c r="L66" s="262"/>
      <c r="M66" s="262"/>
      <c r="N66" s="262"/>
      <c r="O66" s="262"/>
      <c r="P66" s="262"/>
      <c r="Q66" s="262"/>
      <c r="R66" s="262"/>
      <c r="S66" s="262"/>
      <c r="T66" s="262"/>
      <c r="U66" s="262"/>
      <c r="V66" s="262"/>
      <c r="W66" s="262"/>
      <c r="X66" s="262"/>
      <c r="Y66" s="262"/>
      <c r="Z66" s="262"/>
      <c r="AA66" s="63"/>
      <c r="AB66" s="66"/>
      <c r="AC66" s="268"/>
      <c r="AD66" s="264"/>
      <c r="AE66" s="264"/>
      <c r="AF66" s="63"/>
      <c r="AG66" s="63"/>
      <c r="AH66" s="63"/>
      <c r="AI66" s="63"/>
      <c r="AJ66" s="63"/>
      <c r="AK66" s="63"/>
      <c r="AL66" s="63"/>
      <c r="AM66" s="63"/>
      <c r="AN66" s="63"/>
      <c r="AO66" s="63"/>
      <c r="AP66" s="63"/>
      <c r="AQ66" s="169"/>
      <c r="AR66" s="169"/>
      <c r="AS66" s="169"/>
      <c r="AT66" s="169"/>
      <c r="AU66" s="169"/>
      <c r="AV66" s="169"/>
      <c r="AW66" s="169"/>
      <c r="AX66" s="169"/>
      <c r="AY66" s="169"/>
      <c r="AZ66" s="169"/>
    </row>
    <row r="67" spans="1:52" s="25" customFormat="1" ht="26.1" customHeight="1">
      <c r="A67" s="64"/>
      <c r="B67" s="662" t="s">
        <v>72</v>
      </c>
      <c r="C67" s="659" t="s">
        <v>70</v>
      </c>
      <c r="D67" s="30"/>
      <c r="E67" s="84" t="s">
        <v>71</v>
      </c>
      <c r="G67" s="262"/>
      <c r="H67" s="262"/>
      <c r="I67" s="63"/>
      <c r="J67" s="63"/>
      <c r="K67" s="262"/>
      <c r="L67" s="262"/>
      <c r="M67" s="262"/>
      <c r="N67" s="262"/>
      <c r="O67" s="262"/>
      <c r="P67" s="262"/>
      <c r="Q67" s="262"/>
      <c r="R67" s="262"/>
      <c r="S67" s="262"/>
      <c r="T67" s="262"/>
      <c r="U67" s="262"/>
      <c r="V67" s="262"/>
      <c r="W67" s="262"/>
      <c r="X67" s="262"/>
      <c r="Y67" s="262"/>
      <c r="Z67" s="262"/>
      <c r="AA67" s="63"/>
      <c r="AB67" s="67"/>
      <c r="AC67" s="268"/>
      <c r="AD67" s="264"/>
      <c r="AE67" s="264"/>
      <c r="AF67" s="63"/>
      <c r="AG67" s="63"/>
      <c r="AH67" s="63"/>
      <c r="AI67" s="63"/>
      <c r="AJ67" s="63"/>
      <c r="AK67" s="63"/>
      <c r="AL67" s="63"/>
      <c r="AM67" s="63"/>
      <c r="AN67" s="63"/>
      <c r="AO67" s="63"/>
      <c r="AP67" s="63"/>
      <c r="AQ67" s="169"/>
      <c r="AR67" s="169"/>
      <c r="AS67" s="169"/>
      <c r="AT67" s="169"/>
      <c r="AU67" s="169"/>
      <c r="AV67" s="169"/>
      <c r="AW67" s="169"/>
      <c r="AX67" s="169"/>
      <c r="AY67" s="169"/>
      <c r="AZ67" s="169"/>
    </row>
    <row r="68" spans="1:52" s="25" customFormat="1" ht="26.1" customHeight="1">
      <c r="A68" s="64"/>
      <c r="B68" s="662" t="s">
        <v>75</v>
      </c>
      <c r="C68" s="659" t="s">
        <v>73</v>
      </c>
      <c r="D68" s="30"/>
      <c r="E68" s="84" t="s">
        <v>74</v>
      </c>
      <c r="G68" s="262"/>
      <c r="H68" s="262"/>
      <c r="I68" s="63"/>
      <c r="J68" s="234"/>
      <c r="K68" s="276"/>
      <c r="L68" s="276"/>
      <c r="M68" s="276"/>
      <c r="N68" s="276"/>
      <c r="O68" s="276"/>
      <c r="P68" s="276"/>
      <c r="Q68" s="276"/>
      <c r="R68" s="276"/>
      <c r="S68" s="276"/>
      <c r="T68" s="276"/>
      <c r="U68" s="276"/>
      <c r="V68" s="276"/>
      <c r="W68" s="276"/>
      <c r="X68" s="276"/>
      <c r="Y68" s="276"/>
      <c r="Z68" s="276"/>
      <c r="AA68" s="234"/>
      <c r="AB68" s="67"/>
      <c r="AC68" s="268"/>
      <c r="AD68" s="264"/>
      <c r="AE68" s="264"/>
      <c r="AF68" s="63"/>
      <c r="AG68" s="63"/>
      <c r="AH68" s="63"/>
      <c r="AI68" s="63"/>
      <c r="AJ68" s="63"/>
      <c r="AK68" s="63"/>
      <c r="AL68" s="63"/>
      <c r="AM68" s="63"/>
      <c r="AN68" s="63"/>
      <c r="AO68" s="63"/>
      <c r="AP68" s="63"/>
      <c r="AQ68" s="169"/>
      <c r="AR68" s="169"/>
      <c r="AS68" s="169"/>
      <c r="AT68" s="169"/>
      <c r="AU68" s="169"/>
      <c r="AV68" s="169"/>
      <c r="AW68" s="169"/>
      <c r="AX68" s="169"/>
      <c r="AY68" s="169"/>
      <c r="AZ68" s="169"/>
    </row>
    <row r="69" spans="1:52" s="25" customFormat="1" ht="26.1" customHeight="1">
      <c r="A69" s="64"/>
      <c r="B69" s="662" t="s">
        <v>78</v>
      </c>
      <c r="C69" s="659" t="s">
        <v>76</v>
      </c>
      <c r="D69" s="30"/>
      <c r="E69" s="84" t="s">
        <v>77</v>
      </c>
      <c r="G69" s="262"/>
      <c r="H69" s="262"/>
      <c r="I69" s="63"/>
      <c r="J69" s="63"/>
      <c r="K69" s="262"/>
      <c r="L69" s="262"/>
      <c r="M69" s="262"/>
      <c r="N69" s="262"/>
      <c r="O69" s="262"/>
      <c r="P69" s="262"/>
      <c r="Q69" s="262"/>
      <c r="R69" s="262"/>
      <c r="S69" s="262"/>
      <c r="T69" s="262"/>
      <c r="U69" s="262"/>
      <c r="V69" s="262"/>
      <c r="W69" s="262"/>
      <c r="X69" s="262"/>
      <c r="Y69" s="262"/>
      <c r="Z69" s="262"/>
      <c r="AA69" s="63"/>
      <c r="AB69" s="67"/>
      <c r="AC69" s="268"/>
      <c r="AD69" s="264"/>
      <c r="AE69" s="264"/>
      <c r="AF69" s="63"/>
      <c r="AG69" s="63"/>
      <c r="AH69" s="63"/>
      <c r="AI69" s="63"/>
      <c r="AJ69" s="63"/>
      <c r="AK69" s="63"/>
      <c r="AL69" s="63"/>
      <c r="AM69" s="63"/>
      <c r="AN69" s="63"/>
      <c r="AO69" s="63"/>
      <c r="AP69" s="63"/>
      <c r="AQ69" s="169"/>
      <c r="AR69" s="169"/>
      <c r="AS69" s="169"/>
      <c r="AT69" s="169"/>
      <c r="AU69" s="169"/>
      <c r="AV69" s="169"/>
      <c r="AW69" s="169"/>
      <c r="AX69" s="169"/>
      <c r="AY69" s="169"/>
      <c r="AZ69" s="169"/>
    </row>
    <row r="70" spans="1:52" s="25" customFormat="1" ht="26.1" customHeight="1">
      <c r="A70" s="64"/>
      <c r="B70" s="662" t="s">
        <v>82</v>
      </c>
      <c r="C70" s="659" t="s">
        <v>79</v>
      </c>
      <c r="D70" s="30"/>
      <c r="E70" s="84" t="s">
        <v>81</v>
      </c>
      <c r="G70" s="262"/>
      <c r="H70" s="262"/>
      <c r="I70" s="63"/>
      <c r="J70" s="63"/>
      <c r="K70" s="262"/>
      <c r="L70" s="262"/>
      <c r="M70" s="262"/>
      <c r="N70" s="262"/>
      <c r="O70" s="262"/>
      <c r="P70" s="262"/>
      <c r="Q70" s="262"/>
      <c r="R70" s="262"/>
      <c r="S70" s="262"/>
      <c r="T70" s="262"/>
      <c r="U70" s="262"/>
      <c r="V70" s="262"/>
      <c r="W70" s="262"/>
      <c r="X70" s="262"/>
      <c r="Y70" s="262"/>
      <c r="Z70" s="262"/>
      <c r="AA70" s="63"/>
      <c r="AB70" s="67"/>
      <c r="AC70" s="268"/>
      <c r="AD70" s="264"/>
      <c r="AE70" s="264"/>
      <c r="AF70" s="63"/>
      <c r="AG70" s="63"/>
      <c r="AH70" s="63"/>
      <c r="AI70" s="63"/>
      <c r="AJ70" s="63"/>
      <c r="AK70" s="63"/>
      <c r="AL70" s="63"/>
      <c r="AM70" s="63"/>
      <c r="AN70" s="63"/>
      <c r="AO70" s="63"/>
      <c r="AP70" s="63"/>
      <c r="AQ70" s="169"/>
      <c r="AR70" s="169"/>
      <c r="AS70" s="169"/>
      <c r="AT70" s="169"/>
      <c r="AU70" s="169"/>
      <c r="AV70" s="169"/>
      <c r="AW70" s="169"/>
      <c r="AX70" s="169"/>
      <c r="AY70" s="169"/>
      <c r="AZ70" s="169"/>
    </row>
    <row r="71" spans="1:52" ht="26.1" customHeight="1">
      <c r="A71" s="55"/>
      <c r="B71" s="662" t="s">
        <v>85</v>
      </c>
      <c r="C71" s="659" t="s">
        <v>83</v>
      </c>
      <c r="E71" s="84" t="s">
        <v>84</v>
      </c>
      <c r="F71" s="26"/>
      <c r="G71" s="276"/>
      <c r="H71" s="276"/>
      <c r="J71" s="234"/>
      <c r="K71" s="276"/>
      <c r="L71" s="276"/>
      <c r="M71" s="276"/>
      <c r="N71" s="276"/>
      <c r="O71" s="276"/>
      <c r="P71" s="276"/>
      <c r="Q71" s="276"/>
      <c r="R71" s="276"/>
      <c r="S71" s="276"/>
      <c r="T71" s="276"/>
      <c r="U71" s="276"/>
      <c r="V71" s="276"/>
      <c r="W71" s="276"/>
      <c r="X71" s="276"/>
      <c r="Y71" s="276"/>
      <c r="Z71" s="276"/>
      <c r="AA71" s="234"/>
      <c r="AB71" s="67"/>
      <c r="AC71" s="268"/>
      <c r="AQ71" s="172"/>
      <c r="AR71" s="172"/>
      <c r="AS71" s="172"/>
      <c r="AT71" s="172"/>
      <c r="AU71" s="172"/>
      <c r="AV71" s="172"/>
      <c r="AW71" s="172"/>
      <c r="AX71" s="172"/>
      <c r="AY71" s="172"/>
      <c r="AZ71" s="172"/>
    </row>
    <row r="72" spans="1:52" ht="26.1" customHeight="1">
      <c r="A72" s="55"/>
      <c r="B72" s="662" t="s">
        <v>19</v>
      </c>
      <c r="C72" s="659" t="s">
        <v>86</v>
      </c>
      <c r="E72" s="84" t="s">
        <v>87</v>
      </c>
      <c r="F72" s="26"/>
      <c r="G72" s="276"/>
      <c r="H72" s="276"/>
      <c r="J72" s="234"/>
      <c r="K72" s="276"/>
      <c r="L72" s="276"/>
      <c r="M72" s="276"/>
      <c r="N72" s="276"/>
      <c r="O72" s="276"/>
      <c r="P72" s="276"/>
      <c r="Q72" s="276"/>
      <c r="R72" s="276"/>
      <c r="S72" s="276"/>
      <c r="T72" s="276"/>
      <c r="U72" s="276"/>
      <c r="V72" s="276"/>
      <c r="W72" s="276"/>
      <c r="X72" s="276"/>
      <c r="Y72" s="276"/>
      <c r="Z72" s="276"/>
      <c r="AA72" s="234"/>
      <c r="AB72" s="67"/>
      <c r="AC72" s="268"/>
      <c r="AQ72" s="172"/>
      <c r="AR72" s="172"/>
      <c r="AS72" s="172"/>
      <c r="AT72" s="172"/>
      <c r="AU72" s="172"/>
      <c r="AV72" s="172"/>
      <c r="AW72" s="172"/>
      <c r="AX72" s="172"/>
      <c r="AY72" s="172"/>
      <c r="AZ72" s="172"/>
    </row>
    <row r="73" spans="1:52" ht="26.1" customHeight="1">
      <c r="A73" s="55"/>
      <c r="B73" s="662" t="s">
        <v>90</v>
      </c>
      <c r="C73" s="659" t="s">
        <v>88</v>
      </c>
      <c r="E73" s="84" t="s">
        <v>89</v>
      </c>
      <c r="F73" s="26"/>
      <c r="G73" s="276"/>
      <c r="H73" s="276"/>
      <c r="J73" s="234"/>
      <c r="K73" s="276"/>
      <c r="L73" s="276"/>
      <c r="M73" s="276"/>
      <c r="N73" s="276"/>
      <c r="O73" s="276"/>
      <c r="P73" s="276"/>
      <c r="Q73" s="276"/>
      <c r="R73" s="276"/>
      <c r="S73" s="276"/>
      <c r="T73" s="276"/>
      <c r="U73" s="276"/>
      <c r="V73" s="276"/>
      <c r="W73" s="276"/>
      <c r="X73" s="276"/>
      <c r="Y73" s="276"/>
      <c r="Z73" s="276"/>
      <c r="AA73" s="234"/>
      <c r="AB73" s="67"/>
      <c r="AC73" s="268"/>
      <c r="AQ73" s="172"/>
      <c r="AR73" s="172"/>
      <c r="AS73" s="172"/>
      <c r="AT73" s="172"/>
      <c r="AU73" s="172"/>
      <c r="AV73" s="172"/>
      <c r="AW73" s="172"/>
      <c r="AX73" s="172"/>
      <c r="AY73" s="172"/>
      <c r="AZ73" s="172"/>
    </row>
    <row r="74" spans="1:52" ht="26.1" customHeight="1">
      <c r="A74" s="55"/>
      <c r="B74" s="662" t="s">
        <v>93</v>
      </c>
      <c r="C74" s="659" t="s">
        <v>91</v>
      </c>
      <c r="E74" s="84" t="s">
        <v>92</v>
      </c>
      <c r="F74" s="26"/>
      <c r="G74" s="276"/>
      <c r="H74" s="276"/>
      <c r="J74" s="234"/>
      <c r="K74" s="276"/>
      <c r="L74" s="276"/>
      <c r="M74" s="276"/>
      <c r="N74" s="276"/>
      <c r="O74" s="276"/>
      <c r="P74" s="276"/>
      <c r="Q74" s="276"/>
      <c r="R74" s="276"/>
      <c r="S74" s="276"/>
      <c r="T74" s="276"/>
      <c r="U74" s="276"/>
      <c r="V74" s="276"/>
      <c r="W74" s="276"/>
      <c r="X74" s="276"/>
      <c r="Y74" s="276"/>
      <c r="Z74" s="276"/>
      <c r="AA74" s="234"/>
      <c r="AB74" s="67"/>
      <c r="AC74" s="268"/>
      <c r="AQ74" s="172"/>
      <c r="AR74" s="172"/>
      <c r="AS74" s="172"/>
      <c r="AT74" s="172"/>
      <c r="AU74" s="172"/>
      <c r="AV74" s="172"/>
      <c r="AW74" s="172"/>
      <c r="AX74" s="172"/>
      <c r="AY74" s="172"/>
      <c r="AZ74" s="172"/>
    </row>
    <row r="75" spans="1:52" ht="26.1" customHeight="1">
      <c r="A75" s="55"/>
      <c r="B75" s="662" t="s">
        <v>96</v>
      </c>
      <c r="C75" s="659" t="s">
        <v>94</v>
      </c>
      <c r="E75" s="84" t="s">
        <v>95</v>
      </c>
      <c r="F75" s="26"/>
      <c r="G75" s="276"/>
      <c r="H75" s="276"/>
      <c r="J75" s="234"/>
      <c r="K75" s="276"/>
      <c r="L75" s="276"/>
      <c r="M75" s="276"/>
      <c r="N75" s="276"/>
      <c r="O75" s="276"/>
      <c r="P75" s="276"/>
      <c r="Q75" s="276"/>
      <c r="R75" s="276"/>
      <c r="S75" s="276"/>
      <c r="T75" s="276"/>
      <c r="U75" s="276"/>
      <c r="V75" s="276"/>
      <c r="W75" s="276"/>
      <c r="X75" s="276"/>
      <c r="Y75" s="276"/>
      <c r="Z75" s="276"/>
      <c r="AA75" s="234"/>
      <c r="AB75" s="67"/>
      <c r="AC75" s="268"/>
      <c r="AQ75" s="172"/>
      <c r="AR75" s="172"/>
      <c r="AS75" s="172"/>
      <c r="AT75" s="172"/>
      <c r="AU75" s="172"/>
      <c r="AV75" s="172"/>
      <c r="AW75" s="172"/>
      <c r="AX75" s="172"/>
      <c r="AY75" s="172"/>
      <c r="AZ75" s="172"/>
    </row>
    <row r="76" spans="1:52" ht="41.25" customHeight="1">
      <c r="B76" s="89" t="s">
        <v>100</v>
      </c>
      <c r="C76" s="659" t="s">
        <v>97</v>
      </c>
      <c r="E76" s="84" t="s">
        <v>98</v>
      </c>
      <c r="F76" s="26"/>
      <c r="G76" s="276"/>
      <c r="H76" s="276"/>
      <c r="AB76" s="267"/>
      <c r="AC76" s="268"/>
      <c r="AQ76" s="172"/>
      <c r="AR76" s="172"/>
      <c r="AS76" s="172"/>
      <c r="AT76" s="172"/>
      <c r="AU76" s="172"/>
      <c r="AV76" s="172"/>
      <c r="AW76" s="172"/>
      <c r="AX76" s="172"/>
      <c r="AY76" s="172"/>
      <c r="AZ76" s="172"/>
    </row>
    <row r="77" spans="1:52" ht="41.25" customHeight="1">
      <c r="B77" s="89" t="s">
        <v>737</v>
      </c>
      <c r="C77" s="1380" t="s">
        <v>101</v>
      </c>
      <c r="D77" s="1380"/>
      <c r="E77" s="94" t="s">
        <v>99</v>
      </c>
      <c r="F77" s="26"/>
      <c r="G77" s="276"/>
      <c r="H77" s="276"/>
      <c r="AB77" s="267"/>
      <c r="AC77" s="268"/>
      <c r="AQ77" s="172"/>
      <c r="AR77" s="172"/>
      <c r="AS77" s="172"/>
      <c r="AT77" s="172"/>
      <c r="AU77" s="172"/>
      <c r="AV77" s="172"/>
      <c r="AW77" s="172"/>
      <c r="AX77" s="172"/>
      <c r="AY77" s="172"/>
      <c r="AZ77" s="172"/>
    </row>
    <row r="78" spans="1:52" ht="38.25" customHeight="1">
      <c r="B78" s="1514" t="s">
        <v>102</v>
      </c>
      <c r="C78" s="1514"/>
      <c r="D78" s="1514"/>
      <c r="E78" s="1514"/>
      <c r="F78" s="1514"/>
      <c r="G78" s="93"/>
      <c r="H78" s="93"/>
      <c r="AB78" s="267"/>
      <c r="AC78" s="268"/>
      <c r="AQ78" s="172"/>
      <c r="AR78" s="172"/>
      <c r="AS78" s="172"/>
      <c r="AT78" s="172"/>
      <c r="AU78" s="172"/>
      <c r="AV78" s="172"/>
      <c r="AW78" s="172"/>
      <c r="AX78" s="172"/>
      <c r="AY78" s="172"/>
      <c r="AZ78" s="172"/>
    </row>
    <row r="79" spans="1:52" ht="51.75" customHeight="1">
      <c r="A79" s="89">
        <v>7</v>
      </c>
      <c r="B79" s="1514" t="s">
        <v>107</v>
      </c>
      <c r="C79" s="1514"/>
      <c r="D79" s="1514"/>
      <c r="E79" s="1514"/>
      <c r="F79" s="1514"/>
      <c r="G79" s="93"/>
      <c r="H79" s="93"/>
      <c r="AB79" s="267"/>
      <c r="AC79" s="268"/>
      <c r="AQ79" s="172"/>
      <c r="AR79" s="172"/>
      <c r="AS79" s="172"/>
      <c r="AT79" s="172"/>
      <c r="AU79" s="172"/>
      <c r="AV79" s="172"/>
      <c r="AW79" s="172"/>
      <c r="AX79" s="172"/>
      <c r="AY79" s="172"/>
      <c r="AZ79" s="172"/>
    </row>
    <row r="80" spans="1:52" ht="35.25" customHeight="1">
      <c r="A80" s="89">
        <v>8</v>
      </c>
      <c r="B80" s="1514" t="s">
        <v>108</v>
      </c>
      <c r="C80" s="1514"/>
      <c r="D80" s="1514"/>
      <c r="E80" s="1514"/>
      <c r="F80" s="1514"/>
      <c r="G80" s="93"/>
      <c r="H80" s="93"/>
      <c r="AB80" s="267"/>
      <c r="AC80" s="268"/>
      <c r="AQ80" s="172"/>
      <c r="AR80" s="172"/>
      <c r="AS80" s="172"/>
      <c r="AT80" s="172"/>
      <c r="AU80" s="172"/>
      <c r="AV80" s="172"/>
      <c r="AW80" s="172"/>
      <c r="AX80" s="172"/>
      <c r="AY80" s="172"/>
      <c r="AZ80" s="172"/>
    </row>
    <row r="81" spans="1:52" ht="49.5" customHeight="1">
      <c r="A81" s="89">
        <v>9</v>
      </c>
      <c r="B81" s="1514" t="s">
        <v>109</v>
      </c>
      <c r="C81" s="1514"/>
      <c r="D81" s="1514"/>
      <c r="E81" s="1514"/>
      <c r="F81" s="1514"/>
      <c r="G81" s="93"/>
      <c r="H81" s="93"/>
      <c r="AB81" s="267"/>
      <c r="AC81" s="268"/>
      <c r="AQ81" s="172"/>
      <c r="AR81" s="172"/>
      <c r="AS81" s="172"/>
      <c r="AT81" s="172"/>
      <c r="AU81" s="172"/>
      <c r="AV81" s="172"/>
      <c r="AW81" s="172"/>
      <c r="AX81" s="172"/>
      <c r="AY81" s="172"/>
      <c r="AZ81" s="172"/>
    </row>
    <row r="82" spans="1:52" ht="51.75" customHeight="1">
      <c r="A82" s="89">
        <v>10</v>
      </c>
      <c r="B82" s="1514" t="s">
        <v>110</v>
      </c>
      <c r="C82" s="1514"/>
      <c r="D82" s="1514"/>
      <c r="E82" s="1514"/>
      <c r="F82" s="1514"/>
      <c r="G82" s="93"/>
      <c r="H82" s="93"/>
      <c r="AB82" s="267"/>
      <c r="AC82" s="268"/>
      <c r="AQ82" s="172"/>
      <c r="AR82" s="172"/>
      <c r="AS82" s="172"/>
      <c r="AT82" s="172"/>
      <c r="AU82" s="172"/>
      <c r="AV82" s="172"/>
      <c r="AW82" s="172"/>
      <c r="AX82" s="172"/>
      <c r="AY82" s="172"/>
      <c r="AZ82" s="172"/>
    </row>
    <row r="83" spans="1:52" ht="21.75" customHeight="1">
      <c r="A83" s="89">
        <v>11</v>
      </c>
      <c r="B83" s="1514" t="s">
        <v>111</v>
      </c>
      <c r="C83" s="1514"/>
      <c r="D83" s="1514"/>
      <c r="E83" s="1514"/>
      <c r="F83" s="1514"/>
      <c r="G83" s="93"/>
      <c r="H83" s="93"/>
      <c r="AB83" s="267"/>
      <c r="AC83" s="268"/>
      <c r="AQ83" s="172"/>
      <c r="AR83" s="172"/>
      <c r="AS83" s="172"/>
      <c r="AT83" s="172"/>
      <c r="AU83" s="172"/>
      <c r="AV83" s="172"/>
      <c r="AW83" s="172"/>
      <c r="AX83" s="172"/>
      <c r="AY83" s="172"/>
      <c r="AZ83" s="172"/>
    </row>
    <row r="84" spans="1:52" ht="71.25" customHeight="1">
      <c r="A84" s="697">
        <v>12</v>
      </c>
      <c r="B84" s="1519" t="s">
        <v>339</v>
      </c>
      <c r="C84" s="1519"/>
      <c r="D84" s="1519"/>
      <c r="E84" s="1519"/>
      <c r="F84" s="1519"/>
      <c r="K84" s="513">
        <f>'Names of Bidder'!J6</f>
        <v>2</v>
      </c>
      <c r="AB84" s="267"/>
      <c r="AC84" s="268"/>
      <c r="AQ84" s="172"/>
      <c r="AR84" s="172"/>
      <c r="AS84" s="172"/>
      <c r="AT84" s="172"/>
      <c r="AU84" s="172"/>
      <c r="AV84" s="172"/>
      <c r="AW84" s="172"/>
      <c r="AX84" s="172"/>
      <c r="AY84" s="172"/>
      <c r="AZ84" s="172"/>
    </row>
    <row r="85" spans="1:52" ht="57.75" customHeight="1">
      <c r="A85" s="89">
        <v>13</v>
      </c>
      <c r="B85" s="1514" t="str">
        <f>"We are a Micro and Small Enterprise (MSE) registered with " &amp; 'Names of Bidder'!D16:D16 &amp; ", a designated Authority of GoI under the Public Procurement Policy for MSEs order 2012."</f>
        <v>We are a Micro and Small Enterprise (MSE) registered with , a designated Authority of GoI under the Public Procurement Policy for MSEs order 2012.</v>
      </c>
      <c r="C85" s="1514"/>
      <c r="D85" s="1514"/>
      <c r="E85" s="1514"/>
      <c r="F85" s="1514"/>
      <c r="H85" s="93"/>
      <c r="K85" s="514">
        <f>'Names of Bidder'!J15</f>
        <v>1</v>
      </c>
      <c r="AB85" s="267"/>
      <c r="AC85" s="268"/>
      <c r="AQ85" s="172"/>
      <c r="AR85" s="172"/>
      <c r="AS85" s="172"/>
      <c r="AT85" s="172"/>
      <c r="AU85" s="172"/>
      <c r="AV85" s="172"/>
      <c r="AW85" s="172"/>
      <c r="AX85" s="172"/>
      <c r="AY85" s="172"/>
      <c r="AZ85" s="172"/>
    </row>
    <row r="86" spans="1:52" ht="100.5" customHeight="1">
      <c r="A86" s="89">
        <v>14</v>
      </c>
      <c r="B86" s="1514" t="s">
        <v>308</v>
      </c>
      <c r="C86" s="1514"/>
      <c r="D86" s="1514"/>
      <c r="E86" s="1514"/>
      <c r="F86" s="1514"/>
      <c r="G86" s="93"/>
      <c r="H86" s="93"/>
      <c r="AB86" s="267"/>
      <c r="AC86" s="268"/>
      <c r="AQ86" s="172"/>
      <c r="AR86" s="172"/>
      <c r="AS86" s="172"/>
      <c r="AT86" s="172"/>
      <c r="AU86" s="172"/>
      <c r="AV86" s="172"/>
      <c r="AW86" s="172"/>
      <c r="AX86" s="172"/>
      <c r="AY86" s="172"/>
      <c r="AZ86" s="172"/>
    </row>
    <row r="87" spans="1:52" ht="30" customHeight="1">
      <c r="A87" s="96"/>
      <c r="B87" s="30" t="str">
        <f>IF(ISERROR("Dated this " &amp; AI6 &amp; LOOKUP(AI6,AG1:AG37,AH1:AH37) &amp; " day of " &amp; AI8 &amp; " " &amp;AI9), "", "Dated this " &amp; AI6 &amp; LOOKUP(AI6,AG1:AG37,AH1:AH37) &amp; " day of " &amp; AI8 &amp; " " &amp;AI9)</f>
        <v/>
      </c>
      <c r="E87" s="95"/>
      <c r="F87" s="95"/>
      <c r="G87" s="68"/>
      <c r="H87" s="68"/>
      <c r="AB87" s="267"/>
      <c r="AC87" s="268"/>
      <c r="AQ87" s="172"/>
      <c r="AR87" s="172"/>
      <c r="AS87" s="172"/>
      <c r="AT87" s="172"/>
      <c r="AU87" s="172"/>
      <c r="AV87" s="172"/>
      <c r="AW87" s="172"/>
      <c r="AX87" s="172"/>
      <c r="AY87" s="172"/>
      <c r="AZ87" s="172"/>
    </row>
    <row r="88" spans="1:52" ht="30" customHeight="1">
      <c r="A88" s="96"/>
      <c r="B88" s="39" t="s">
        <v>309</v>
      </c>
      <c r="C88" s="26"/>
      <c r="D88" s="33"/>
      <c r="E88" s="33"/>
      <c r="F88" s="33"/>
      <c r="G88" s="79"/>
      <c r="H88" s="79"/>
      <c r="AB88" s="267"/>
      <c r="AC88" s="268"/>
      <c r="AQ88" s="172"/>
      <c r="AR88" s="172"/>
      <c r="AS88" s="172"/>
      <c r="AT88" s="172"/>
      <c r="AU88" s="172"/>
      <c r="AV88" s="172"/>
      <c r="AW88" s="172"/>
      <c r="AX88" s="172"/>
      <c r="AY88" s="172"/>
      <c r="AZ88" s="172"/>
    </row>
    <row r="89" spans="1:52" ht="15.95" customHeight="1">
      <c r="A89" s="96"/>
      <c r="B89" s="64"/>
      <c r="C89" s="33"/>
      <c r="D89" s="33"/>
      <c r="E89" s="33"/>
      <c r="F89" s="33"/>
      <c r="G89" s="79"/>
      <c r="H89" s="79"/>
      <c r="AB89" s="267"/>
      <c r="AC89" s="268"/>
      <c r="AQ89" s="172"/>
      <c r="AR89" s="172"/>
      <c r="AS89" s="172"/>
      <c r="AT89" s="172"/>
      <c r="AU89" s="172"/>
      <c r="AV89" s="172"/>
      <c r="AW89" s="172"/>
      <c r="AX89" s="172"/>
      <c r="AY89" s="172"/>
      <c r="AZ89" s="172"/>
    </row>
    <row r="90" spans="1:52" ht="21" customHeight="1">
      <c r="A90" s="96"/>
      <c r="B90" s="64"/>
      <c r="C90" s="33"/>
      <c r="D90" s="33"/>
      <c r="F90" s="46" t="s">
        <v>310</v>
      </c>
      <c r="G90" s="97"/>
      <c r="H90" s="97"/>
      <c r="AB90" s="267"/>
      <c r="AC90" s="268"/>
      <c r="AQ90" s="172"/>
      <c r="AR90" s="172"/>
      <c r="AS90" s="172"/>
      <c r="AT90" s="172"/>
      <c r="AU90" s="172"/>
      <c r="AV90" s="172"/>
      <c r="AW90" s="172"/>
      <c r="AX90" s="172"/>
      <c r="AY90" s="172"/>
      <c r="AZ90" s="172"/>
    </row>
    <row r="91" spans="1:52" ht="21" customHeight="1">
      <c r="A91" s="96"/>
      <c r="B91" s="64"/>
      <c r="C91" s="33"/>
      <c r="F91" s="46" t="str">
        <f>"For and on behalf of " &amp; 'Attach 3(JV)'!B9</f>
        <v>For and on behalf of aa</v>
      </c>
      <c r="G91" s="97"/>
      <c r="H91" s="97"/>
      <c r="AB91" s="267"/>
      <c r="AC91" s="268"/>
      <c r="AQ91" s="172"/>
      <c r="AR91" s="172"/>
      <c r="AS91" s="172"/>
      <c r="AT91" s="172"/>
      <c r="AU91" s="172"/>
      <c r="AV91" s="172"/>
      <c r="AW91" s="172"/>
      <c r="AX91" s="172"/>
      <c r="AY91" s="172"/>
      <c r="AZ91" s="172"/>
    </row>
    <row r="92" spans="1:52" ht="27.95" customHeight="1">
      <c r="A92" s="85"/>
      <c r="D92" s="62"/>
      <c r="E92" s="62"/>
      <c r="F92" s="39"/>
      <c r="G92" s="87"/>
      <c r="H92" s="87"/>
      <c r="AQ92" s="172"/>
      <c r="AR92" s="172"/>
      <c r="AS92" s="172"/>
      <c r="AT92" s="172"/>
      <c r="AU92" s="172"/>
      <c r="AV92" s="172"/>
      <c r="AW92" s="172"/>
      <c r="AX92" s="172"/>
      <c r="AY92" s="172"/>
      <c r="AZ92" s="172"/>
    </row>
    <row r="93" spans="1:52" ht="27.95" customHeight="1">
      <c r="A93" s="83" t="s">
        <v>7</v>
      </c>
      <c r="B93" s="37"/>
      <c r="C93" s="203" t="str">
        <f>'Attach 3(JV)'!B24</f>
        <v>--</v>
      </c>
      <c r="E93" s="62" t="s">
        <v>5</v>
      </c>
      <c r="F93" s="518" t="str">
        <f>'Attach 3(JV)'!E24</f>
        <v/>
      </c>
      <c r="G93" s="88"/>
      <c r="H93" s="88"/>
      <c r="AQ93" s="172"/>
      <c r="AR93" s="172"/>
      <c r="AS93" s="172"/>
      <c r="AT93" s="172"/>
      <c r="AU93" s="172"/>
      <c r="AV93" s="172"/>
      <c r="AW93" s="172"/>
      <c r="AX93" s="172"/>
      <c r="AY93" s="172"/>
      <c r="AZ93" s="172"/>
    </row>
    <row r="94" spans="1:52" ht="27.95" customHeight="1">
      <c r="A94" s="83" t="s">
        <v>8</v>
      </c>
      <c r="B94" s="37"/>
      <c r="C94" s="309" t="str">
        <f>'Attach 3(JV)'!B25</f>
        <v/>
      </c>
      <c r="E94" s="62" t="s">
        <v>6</v>
      </c>
      <c r="F94" s="518" t="str">
        <f>'Attach 3(JV)'!E25</f>
        <v/>
      </c>
      <c r="G94" s="88"/>
      <c r="H94" s="88"/>
      <c r="AQ94" s="172"/>
      <c r="AR94" s="172"/>
      <c r="AS94" s="172"/>
      <c r="AT94" s="172"/>
      <c r="AU94" s="172"/>
      <c r="AV94" s="172"/>
      <c r="AW94" s="172"/>
      <c r="AX94" s="172"/>
      <c r="AY94" s="172"/>
      <c r="AZ94" s="172"/>
    </row>
    <row r="95" spans="1:52" ht="27.95" customHeight="1">
      <c r="D95" s="62"/>
      <c r="E95" s="62"/>
      <c r="AQ95" s="172"/>
      <c r="AR95" s="172"/>
      <c r="AS95" s="172"/>
      <c r="AT95" s="172"/>
      <c r="AU95" s="172"/>
      <c r="AV95" s="172"/>
      <c r="AW95" s="172"/>
      <c r="AX95" s="172"/>
      <c r="AY95" s="172"/>
      <c r="AZ95" s="172"/>
    </row>
    <row r="96" spans="1:52" ht="6.75" customHeight="1">
      <c r="A96" s="83"/>
      <c r="B96" s="37"/>
      <c r="C96" s="73"/>
      <c r="E96" s="62"/>
      <c r="AQ96" s="172"/>
      <c r="AR96" s="172"/>
      <c r="AS96" s="172"/>
      <c r="AT96" s="172"/>
      <c r="AU96" s="172"/>
      <c r="AV96" s="172"/>
      <c r="AW96" s="172"/>
      <c r="AX96" s="172"/>
      <c r="AY96" s="172"/>
      <c r="AZ96" s="172"/>
    </row>
    <row r="97" spans="1:52" ht="39.950000000000003" hidden="1" customHeight="1">
      <c r="A97" s="1526" t="s">
        <v>408</v>
      </c>
      <c r="B97" s="1526"/>
      <c r="C97" s="1526"/>
      <c r="D97" s="1526"/>
      <c r="E97" s="1526"/>
      <c r="F97" s="1526"/>
      <c r="AQ97" s="172"/>
      <c r="AR97" s="172"/>
      <c r="AS97" s="172"/>
      <c r="AT97" s="172"/>
      <c r="AU97" s="172"/>
      <c r="AV97" s="172"/>
      <c r="AW97" s="172"/>
      <c r="AX97" s="172"/>
      <c r="AY97" s="172"/>
      <c r="AZ97" s="172"/>
    </row>
    <row r="98" spans="1:52" ht="16.5" customHeight="1">
      <c r="A98" s="1527"/>
      <c r="B98" s="1527"/>
      <c r="D98" s="277"/>
      <c r="E98" s="149"/>
      <c r="F98" s="149"/>
      <c r="G98" s="250"/>
      <c r="AQ98" s="172"/>
      <c r="AR98" s="172"/>
      <c r="AS98" s="172"/>
      <c r="AT98" s="172"/>
      <c r="AU98" s="172"/>
      <c r="AV98" s="172"/>
      <c r="AW98" s="172"/>
      <c r="AX98" s="172"/>
      <c r="AY98" s="172"/>
      <c r="AZ98" s="172"/>
    </row>
    <row r="99" spans="1:52" ht="9.75" customHeight="1">
      <c r="B99" s="46"/>
      <c r="C99" s="73"/>
      <c r="E99" s="46"/>
      <c r="AQ99" s="172"/>
      <c r="AR99" s="172"/>
      <c r="AS99" s="172"/>
      <c r="AT99" s="172"/>
      <c r="AU99" s="172"/>
      <c r="AV99" s="172"/>
      <c r="AW99" s="172"/>
      <c r="AX99" s="172"/>
      <c r="AY99" s="172"/>
      <c r="AZ99" s="172"/>
    </row>
    <row r="100" spans="1:52" ht="27.95" hidden="1" customHeight="1">
      <c r="A100" s="62" t="e">
        <f>IF(AND(H28="JV (Joint Venture)",H29=1), "", "Printed Name :")</f>
        <v>#REF!</v>
      </c>
      <c r="B100" s="1518"/>
      <c r="C100" s="1518"/>
      <c r="E100" s="62" t="s">
        <v>5</v>
      </c>
      <c r="F100" s="311"/>
      <c r="H100" s="335"/>
      <c r="AQ100" s="172"/>
      <c r="AR100" s="172"/>
      <c r="AS100" s="172"/>
      <c r="AT100" s="172"/>
      <c r="AU100" s="172"/>
      <c r="AV100" s="172"/>
      <c r="AW100" s="172"/>
      <c r="AX100" s="172"/>
      <c r="AY100" s="172"/>
      <c r="AZ100" s="172"/>
    </row>
    <row r="101" spans="1:52" ht="27.95" hidden="1" customHeight="1">
      <c r="A101" s="62" t="e">
        <f>IF(AND(H28="JV (Joint Venture)",H29=1), "", "Designation :")</f>
        <v>#REF!</v>
      </c>
      <c r="B101" s="1518"/>
      <c r="C101" s="1518"/>
      <c r="E101" s="62" t="s">
        <v>6</v>
      </c>
      <c r="F101" s="311"/>
      <c r="AQ101" s="172"/>
      <c r="AR101" s="172"/>
      <c r="AS101" s="172"/>
      <c r="AT101" s="172"/>
      <c r="AU101" s="172"/>
      <c r="AV101" s="172"/>
      <c r="AW101" s="172"/>
      <c r="AX101" s="172"/>
      <c r="AY101" s="172"/>
      <c r="AZ101" s="172"/>
    </row>
    <row r="102" spans="1:52" ht="27.95" customHeight="1">
      <c r="B102" s="46"/>
      <c r="C102" s="73"/>
      <c r="E102" s="46"/>
      <c r="F102" s="43"/>
      <c r="AQ102" s="172"/>
      <c r="AR102" s="172"/>
      <c r="AS102" s="172"/>
      <c r="AT102" s="172"/>
      <c r="AU102" s="172"/>
      <c r="AV102" s="172"/>
      <c r="AW102" s="172"/>
      <c r="AX102" s="172"/>
      <c r="AY102" s="172"/>
      <c r="AZ102" s="172"/>
    </row>
    <row r="103" spans="1:52" ht="33" customHeight="1">
      <c r="A103" s="125" t="s">
        <v>130</v>
      </c>
      <c r="B103" s="88"/>
      <c r="C103" s="124"/>
      <c r="D103" s="43"/>
      <c r="E103" s="97"/>
      <c r="F103" s="278"/>
      <c r="AQ103" s="172"/>
      <c r="AR103" s="172"/>
      <c r="AS103" s="172"/>
      <c r="AT103" s="172"/>
      <c r="AU103" s="172"/>
      <c r="AV103" s="172"/>
      <c r="AW103" s="172"/>
      <c r="AX103" s="172"/>
      <c r="AY103" s="172"/>
      <c r="AZ103" s="172"/>
    </row>
    <row r="104" spans="1:52" s="25" customFormat="1" ht="21" customHeight="1">
      <c r="A104" s="1525" t="s">
        <v>178</v>
      </c>
      <c r="B104" s="1525"/>
      <c r="C104" s="1525"/>
      <c r="D104" s="1516"/>
      <c r="E104" s="1516"/>
      <c r="F104" s="1516"/>
      <c r="G104" s="43"/>
      <c r="H104" s="43"/>
      <c r="I104" s="63"/>
      <c r="J104" s="63"/>
      <c r="K104" s="262"/>
      <c r="L104" s="262"/>
      <c r="M104" s="262"/>
      <c r="N104" s="262"/>
      <c r="O104" s="262"/>
      <c r="P104" s="262"/>
      <c r="Q104" s="262"/>
      <c r="R104" s="262"/>
      <c r="S104" s="262"/>
      <c r="T104" s="262"/>
      <c r="U104" s="262"/>
      <c r="V104" s="262"/>
      <c r="W104" s="262"/>
      <c r="X104" s="262"/>
      <c r="Y104" s="262"/>
      <c r="Z104" s="262"/>
      <c r="AA104" s="63"/>
      <c r="AB104" s="66"/>
      <c r="AC104" s="66"/>
      <c r="AD104" s="264"/>
      <c r="AE104" s="264"/>
      <c r="AF104" s="63"/>
      <c r="AG104" s="63"/>
      <c r="AH104" s="63"/>
      <c r="AI104" s="63"/>
      <c r="AJ104" s="63"/>
      <c r="AK104" s="63"/>
      <c r="AL104" s="63"/>
      <c r="AM104" s="63"/>
      <c r="AN104" s="63"/>
      <c r="AO104" s="63"/>
      <c r="AP104" s="63"/>
      <c r="AQ104" s="169"/>
      <c r="AR104" s="169"/>
      <c r="AS104" s="169"/>
      <c r="AT104" s="169"/>
      <c r="AU104" s="169"/>
      <c r="AV104" s="169"/>
      <c r="AW104" s="169"/>
      <c r="AX104" s="169"/>
      <c r="AY104" s="169"/>
      <c r="AZ104" s="169"/>
    </row>
    <row r="105" spans="1:52" s="25" customFormat="1" ht="21" customHeight="1">
      <c r="A105" s="1515"/>
      <c r="B105" s="1515"/>
      <c r="C105" s="1515"/>
      <c r="D105" s="1516"/>
      <c r="E105" s="1516"/>
      <c r="F105" s="1516"/>
      <c r="G105" s="43"/>
      <c r="H105" s="43"/>
      <c r="I105" s="63"/>
      <c r="J105" s="63"/>
      <c r="K105" s="262"/>
      <c r="L105" s="262"/>
      <c r="M105" s="262"/>
      <c r="N105" s="262"/>
      <c r="O105" s="262"/>
      <c r="P105" s="262"/>
      <c r="Q105" s="262"/>
      <c r="R105" s="262"/>
      <c r="S105" s="262"/>
      <c r="T105" s="262"/>
      <c r="U105" s="262"/>
      <c r="V105" s="262"/>
      <c r="W105" s="262"/>
      <c r="X105" s="262"/>
      <c r="Y105" s="262"/>
      <c r="Z105" s="262"/>
      <c r="AA105" s="63"/>
      <c r="AB105" s="66"/>
      <c r="AC105" s="66"/>
      <c r="AD105" s="264"/>
      <c r="AE105" s="264"/>
      <c r="AF105" s="63"/>
      <c r="AG105" s="63"/>
      <c r="AH105" s="63"/>
      <c r="AI105" s="63"/>
      <c r="AJ105" s="63"/>
      <c r="AK105" s="63"/>
      <c r="AL105" s="63"/>
      <c r="AM105" s="63"/>
      <c r="AN105" s="63"/>
      <c r="AO105" s="63"/>
      <c r="AP105" s="63"/>
      <c r="AQ105" s="169"/>
      <c r="AR105" s="169"/>
      <c r="AS105" s="169"/>
      <c r="AT105" s="169"/>
      <c r="AU105" s="169"/>
      <c r="AV105" s="169"/>
      <c r="AW105" s="169"/>
      <c r="AX105" s="169"/>
      <c r="AY105" s="169"/>
      <c r="AZ105" s="169"/>
    </row>
    <row r="106" spans="1:52" s="25" customFormat="1" ht="21" customHeight="1">
      <c r="A106" s="1522"/>
      <c r="B106" s="1522"/>
      <c r="C106" s="1522"/>
      <c r="D106" s="1516"/>
      <c r="E106" s="1516"/>
      <c r="F106" s="1516"/>
      <c r="G106" s="43"/>
      <c r="H106" s="43"/>
      <c r="I106" s="63"/>
      <c r="J106" s="63"/>
      <c r="K106" s="262"/>
      <c r="L106" s="262"/>
      <c r="M106" s="262"/>
      <c r="N106" s="262"/>
      <c r="O106" s="262"/>
      <c r="P106" s="262"/>
      <c r="Q106" s="262"/>
      <c r="R106" s="262"/>
      <c r="S106" s="262"/>
      <c r="T106" s="262"/>
      <c r="U106" s="262"/>
      <c r="V106" s="262"/>
      <c r="W106" s="262"/>
      <c r="X106" s="262"/>
      <c r="Y106" s="262"/>
      <c r="Z106" s="262"/>
      <c r="AA106" s="63"/>
      <c r="AB106" s="66"/>
      <c r="AC106" s="66"/>
      <c r="AD106" s="264"/>
      <c r="AE106" s="264"/>
      <c r="AF106" s="63"/>
      <c r="AG106" s="63"/>
      <c r="AH106" s="63"/>
      <c r="AI106" s="63"/>
      <c r="AJ106" s="63"/>
      <c r="AK106" s="63"/>
      <c r="AL106" s="63"/>
      <c r="AM106" s="63"/>
      <c r="AN106" s="63"/>
      <c r="AO106" s="63"/>
      <c r="AP106" s="63"/>
      <c r="AQ106" s="169"/>
      <c r="AR106" s="169"/>
      <c r="AS106" s="169"/>
      <c r="AT106" s="169"/>
      <c r="AU106" s="169"/>
      <c r="AV106" s="169"/>
      <c r="AW106" s="169"/>
      <c r="AX106" s="169"/>
      <c r="AY106" s="169"/>
      <c r="AZ106" s="169"/>
    </row>
    <row r="107" spans="1:52" s="25" customFormat="1" ht="21" customHeight="1">
      <c r="A107" s="1517" t="s">
        <v>179</v>
      </c>
      <c r="B107" s="1517"/>
      <c r="C107" s="1517"/>
      <c r="D107" s="1516"/>
      <c r="E107" s="1516"/>
      <c r="F107" s="1516"/>
      <c r="G107" s="43"/>
      <c r="H107" s="43"/>
      <c r="I107" s="63"/>
      <c r="J107" s="63"/>
      <c r="K107" s="262"/>
      <c r="L107" s="262"/>
      <c r="M107" s="262"/>
      <c r="N107" s="262"/>
      <c r="O107" s="262"/>
      <c r="P107" s="262"/>
      <c r="Q107" s="262"/>
      <c r="R107" s="262"/>
      <c r="S107" s="262"/>
      <c r="T107" s="262"/>
      <c r="U107" s="262"/>
      <c r="V107" s="262"/>
      <c r="W107" s="262"/>
      <c r="X107" s="262"/>
      <c r="Y107" s="262"/>
      <c r="Z107" s="262"/>
      <c r="AA107" s="63"/>
      <c r="AB107" s="66"/>
      <c r="AC107" s="66"/>
      <c r="AD107" s="264"/>
      <c r="AE107" s="264"/>
      <c r="AF107" s="63"/>
      <c r="AG107" s="63"/>
      <c r="AH107" s="63"/>
      <c r="AI107" s="63"/>
      <c r="AJ107" s="63"/>
      <c r="AK107" s="63"/>
      <c r="AL107" s="63"/>
      <c r="AM107" s="63"/>
      <c r="AN107" s="63"/>
      <c r="AO107" s="63"/>
      <c r="AP107" s="63"/>
      <c r="AQ107" s="169"/>
      <c r="AR107" s="169"/>
      <c r="AS107" s="169"/>
      <c r="AT107" s="169"/>
      <c r="AU107" s="169"/>
      <c r="AV107" s="169"/>
      <c r="AW107" s="169"/>
      <c r="AX107" s="169"/>
      <c r="AY107" s="169"/>
      <c r="AZ107" s="169"/>
    </row>
    <row r="108" spans="1:52" s="25" customFormat="1" ht="21" customHeight="1">
      <c r="A108" s="1517" t="s">
        <v>180</v>
      </c>
      <c r="B108" s="1517"/>
      <c r="C108" s="1517"/>
      <c r="D108" s="1516"/>
      <c r="E108" s="1516"/>
      <c r="F108" s="1516"/>
      <c r="G108" s="43"/>
      <c r="H108" s="43"/>
      <c r="I108" s="63"/>
      <c r="J108" s="63"/>
      <c r="K108" s="262"/>
      <c r="L108" s="262"/>
      <c r="M108" s="262"/>
      <c r="N108" s="262"/>
      <c r="O108" s="262"/>
      <c r="P108" s="262"/>
      <c r="Q108" s="262"/>
      <c r="R108" s="262"/>
      <c r="S108" s="262"/>
      <c r="T108" s="262"/>
      <c r="U108" s="262"/>
      <c r="V108" s="262"/>
      <c r="W108" s="262"/>
      <c r="X108" s="262"/>
      <c r="Y108" s="262"/>
      <c r="Z108" s="262"/>
      <c r="AA108" s="63"/>
      <c r="AB108" s="66"/>
      <c r="AC108" s="66"/>
      <c r="AD108" s="264"/>
      <c r="AE108" s="264"/>
      <c r="AF108" s="63"/>
      <c r="AG108" s="63"/>
      <c r="AH108" s="63"/>
      <c r="AI108" s="63"/>
      <c r="AJ108" s="63"/>
      <c r="AK108" s="63"/>
      <c r="AL108" s="63"/>
      <c r="AM108" s="63"/>
      <c r="AN108" s="63"/>
      <c r="AO108" s="63"/>
      <c r="AP108" s="63"/>
      <c r="AQ108" s="169"/>
      <c r="AR108" s="169"/>
      <c r="AS108" s="169"/>
      <c r="AT108" s="169"/>
      <c r="AU108" s="169"/>
      <c r="AV108" s="169"/>
      <c r="AW108" s="169"/>
      <c r="AX108" s="169"/>
      <c r="AY108" s="169"/>
      <c r="AZ108" s="169"/>
    </row>
    <row r="109" spans="1:52" s="25" customFormat="1" ht="52.5" customHeight="1">
      <c r="A109" s="1517" t="s">
        <v>181</v>
      </c>
      <c r="B109" s="1517"/>
      <c r="C109" s="1517"/>
      <c r="D109" s="1516"/>
      <c r="E109" s="1516"/>
      <c r="F109" s="1516"/>
      <c r="G109" s="98"/>
      <c r="H109" s="98"/>
      <c r="I109" s="63"/>
      <c r="J109" s="63"/>
      <c r="K109" s="262"/>
      <c r="L109" s="262"/>
      <c r="M109" s="262"/>
      <c r="N109" s="262"/>
      <c r="O109" s="262"/>
      <c r="P109" s="262"/>
      <c r="Q109" s="262"/>
      <c r="R109" s="262"/>
      <c r="S109" s="262"/>
      <c r="T109" s="262"/>
      <c r="U109" s="262"/>
      <c r="V109" s="262"/>
      <c r="W109" s="262"/>
      <c r="X109" s="262"/>
      <c r="Y109" s="262"/>
      <c r="Z109" s="262"/>
      <c r="AA109" s="63"/>
      <c r="AB109" s="66"/>
      <c r="AC109" s="66"/>
      <c r="AD109" s="264"/>
      <c r="AE109" s="264"/>
      <c r="AF109" s="63"/>
      <c r="AG109" s="63"/>
      <c r="AH109" s="63"/>
      <c r="AI109" s="63"/>
      <c r="AJ109" s="63"/>
      <c r="AK109" s="63"/>
      <c r="AL109" s="63"/>
      <c r="AM109" s="63"/>
      <c r="AN109" s="63"/>
      <c r="AO109" s="63"/>
      <c r="AP109" s="63"/>
      <c r="AQ109" s="169"/>
      <c r="AR109" s="169"/>
      <c r="AS109" s="169"/>
      <c r="AT109" s="169"/>
      <c r="AU109" s="169"/>
      <c r="AV109" s="169"/>
      <c r="AW109" s="169"/>
      <c r="AX109" s="169"/>
      <c r="AY109" s="169"/>
      <c r="AZ109" s="169"/>
    </row>
    <row r="110" spans="1:52" s="25" customFormat="1" ht="21" customHeight="1">
      <c r="A110" s="1525" t="s">
        <v>182</v>
      </c>
      <c r="B110" s="1525"/>
      <c r="C110" s="1525"/>
      <c r="D110" s="1516"/>
      <c r="E110" s="1516"/>
      <c r="F110" s="1516"/>
      <c r="G110" s="43"/>
      <c r="H110" s="43"/>
      <c r="I110" s="63"/>
      <c r="J110" s="63"/>
      <c r="K110" s="262"/>
      <c r="L110" s="262"/>
      <c r="M110" s="262"/>
      <c r="N110" s="262"/>
      <c r="O110" s="262"/>
      <c r="P110" s="262"/>
      <c r="Q110" s="262"/>
      <c r="R110" s="262"/>
      <c r="S110" s="262"/>
      <c r="T110" s="262"/>
      <c r="U110" s="262"/>
      <c r="V110" s="262"/>
      <c r="W110" s="262"/>
      <c r="X110" s="262"/>
      <c r="Y110" s="262"/>
      <c r="Z110" s="262"/>
      <c r="AA110" s="63"/>
      <c r="AB110" s="66"/>
      <c r="AC110" s="66"/>
      <c r="AD110" s="264"/>
      <c r="AE110" s="264"/>
      <c r="AF110" s="63"/>
      <c r="AG110" s="63"/>
      <c r="AH110" s="63"/>
      <c r="AI110" s="63"/>
      <c r="AJ110" s="63"/>
      <c r="AK110" s="63"/>
      <c r="AL110" s="63"/>
      <c r="AM110" s="63"/>
      <c r="AN110" s="63"/>
      <c r="AO110" s="63"/>
      <c r="AP110" s="63"/>
    </row>
    <row r="111" spans="1:52" s="25" customFormat="1" ht="21" customHeight="1">
      <c r="A111" s="1515"/>
      <c r="B111" s="1515"/>
      <c r="C111" s="1515"/>
      <c r="D111" s="1516"/>
      <c r="E111" s="1516"/>
      <c r="F111" s="1516"/>
      <c r="G111" s="43"/>
      <c r="H111" s="43"/>
      <c r="I111" s="63"/>
      <c r="J111" s="63"/>
      <c r="K111" s="262"/>
      <c r="L111" s="262"/>
      <c r="M111" s="262"/>
      <c r="N111" s="262"/>
      <c r="O111" s="262"/>
      <c r="P111" s="262"/>
      <c r="Q111" s="262"/>
      <c r="R111" s="262"/>
      <c r="S111" s="262"/>
      <c r="T111" s="262"/>
      <c r="U111" s="262"/>
      <c r="V111" s="262"/>
      <c r="W111" s="262"/>
      <c r="X111" s="262"/>
      <c r="Y111" s="262"/>
      <c r="Z111" s="262"/>
      <c r="AA111" s="63"/>
      <c r="AB111" s="66"/>
      <c r="AC111" s="66"/>
      <c r="AD111" s="264"/>
      <c r="AE111" s="264"/>
      <c r="AF111" s="63"/>
      <c r="AG111" s="63"/>
      <c r="AH111" s="63"/>
      <c r="AI111" s="63"/>
      <c r="AJ111" s="63"/>
      <c r="AK111" s="63"/>
      <c r="AL111" s="63"/>
      <c r="AM111" s="63"/>
      <c r="AN111" s="63"/>
      <c r="AO111" s="63"/>
      <c r="AP111" s="63"/>
    </row>
    <row r="112" spans="1:52">
      <c r="A112" s="1522"/>
      <c r="B112" s="1522"/>
      <c r="C112" s="1522"/>
      <c r="D112" s="1516"/>
      <c r="E112" s="1516"/>
      <c r="F112" s="1516"/>
    </row>
    <row r="113" spans="1:10">
      <c r="A113" s="158"/>
      <c r="B113" s="158"/>
      <c r="C113" s="158"/>
      <c r="D113" s="159"/>
      <c r="E113" s="159"/>
      <c r="F113" s="159"/>
    </row>
    <row r="114" spans="1:10" ht="47.25" customHeight="1">
      <c r="A114" s="1521" t="str">
        <f>H114&amp;I114&amp;J114</f>
        <v/>
      </c>
      <c r="B114" s="1521"/>
      <c r="C114" s="1521"/>
      <c r="D114" s="1521"/>
      <c r="E114" s="1521"/>
      <c r="F114" s="1521"/>
      <c r="H114" s="317"/>
      <c r="I114" s="318"/>
      <c r="J114" s="318"/>
    </row>
  </sheetData>
  <sheetProtection password="CCB7" sheet="1" objects="1" scenarios="1" formatColumns="0" formatRows="0" selectLockedCells="1"/>
  <dataConsolidate/>
  <customSheetViews>
    <customSheetView guid="{F8DC905B-04E9-41D7-B695-0DB8D092215B}" scale="115" showPageBreaks="1" showGridLines="0" fitToPage="1" printArea="1" hiddenRows="1" hiddenColumns="1" view="pageBreakPreview" topLeftCell="B4">
      <selection activeCell="G17" sqref="G17"/>
      <rowBreaks count="1" manualBreakCount="1">
        <brk id="87" max="9" man="1"/>
      </rowBreaks>
      <pageMargins left="0.59" right="0.46" top="0.59055118110236204" bottom="0.59055118110236204" header="0.35433070866141703" footer="0.35433070866141703"/>
      <pageSetup scale="67" fitToHeight="5" orientation="portrait" r:id="rId1"/>
      <headerFooter alignWithMargins="0">
        <oddFooter>&amp;R&amp;"Book Antiqua,Bold"&amp;8 Page &amp;P of &amp;N</oddFooter>
      </headerFooter>
    </customSheetView>
    <customSheetView guid="{9E4D8F37-E7CE-4C8B-856D-527A9B5DC972}" scale="115" showPageBreaks="1" showGridLines="0" fitToPage="1" printArea="1" hiddenRows="1" hiddenColumns="1" view="pageBreakPreview" topLeftCell="B1">
      <selection activeCell="H24" sqref="H24"/>
      <rowBreaks count="1" manualBreakCount="1">
        <brk id="87" max="9" man="1"/>
      </rowBreaks>
      <pageMargins left="0.59" right="0.46" top="0.59055118110236204" bottom="0.59055118110236204" header="0.35433070866141703" footer="0.35433070866141703"/>
      <pageSetup scale="67" fitToHeight="5" orientation="portrait" r:id="rId2"/>
      <headerFooter alignWithMargins="0">
        <oddFooter>&amp;R&amp;"Book Antiqua,Bold"&amp;8 Page &amp;P of &amp;N</oddFooter>
      </headerFooter>
    </customSheetView>
    <customSheetView guid="{3836A67F-51F8-4B52-B51D-937DC398CD1F}" scale="115" showPageBreaks="1" showGridLines="0" fitToPage="1" printArea="1" hiddenRows="1" hiddenColumns="1" view="pageBreakPreview">
      <selection activeCell="C5" sqref="C5:F5"/>
      <rowBreaks count="1" manualBreakCount="1">
        <brk id="87" max="9" man="1"/>
      </rowBreaks>
      <pageMargins left="0.59" right="0.46" top="0.59055118110236204" bottom="0.59055118110236204" header="0.35433070866141703" footer="0.35433070866141703"/>
      <pageSetup scale="67" fitToHeight="5" orientation="portrait" r:id="rId3"/>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4"/>
      <headerFooter alignWithMargins="0">
        <oddFooter>&amp;R&amp;"Book Antiqua,Bold"&amp;8 Page &amp;P of &amp;N</oddFooter>
      </headerFooter>
    </customSheetView>
    <customSheetView guid="{5476C51C-4037-4B28-A818-10D7CDF0C66A}" scale="115" showPageBreaks="1" showGridLines="0" fitToPage="1" printArea="1" hiddenRows="1" hiddenColumns="1" view="pageBreakPreview">
      <selection activeCell="B80" sqref="B80:F80"/>
      <rowBreaks count="4" manualBreakCount="4">
        <brk id="26" max="10" man="1"/>
        <brk id="46" max="10" man="1"/>
        <brk id="66" max="10" man="1"/>
        <brk id="82" max="10" man="1"/>
      </rowBreaks>
      <pageMargins left="0.59" right="0.46" top="0.59055118110236227" bottom="0.59055118110236227" header="0.35433070866141736" footer="0.35433070866141736"/>
      <pageSetup scale="65" fitToHeight="0" orientation="portrait" r:id="rId5"/>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6"/>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5"/>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2"/>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23"/>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59" right="0.46" top="0.59055118110236227" bottom="0.59055118110236227" header="0.35433070866141736" footer="0.35433070866141736"/>
      <pageSetup scale="67" fitToHeight="0" orientation="portrait" r:id="rId24"/>
      <headerFooter alignWithMargins="0">
        <oddFooter>&amp;R&amp;"Book Antiqua,Bold"&amp;8 Page &amp;P of &amp;N</oddFooter>
      </headerFooter>
    </customSheetView>
    <customSheetView guid="{C8E5EF83-4BB4-40EF-BFD0-5A86E8183F6D}" scale="115" showPageBreaks="1" showGridLines="0" fitToPage="1" printArea="1" hiddenRows="1" hiddenColumns="1" view="pageBreakPreview" topLeftCell="B1">
      <selection activeCell="H24" sqref="H24"/>
      <rowBreaks count="1" manualBreakCount="1">
        <brk id="87" max="9" man="1"/>
      </rowBreaks>
      <pageMargins left="0.59" right="0.46" top="0.59055118110236204" bottom="0.59055118110236204" header="0.35433070866141703" footer="0.35433070866141703"/>
      <pageSetup scale="67" fitToHeight="5" orientation="portrait" r:id="rId25"/>
      <headerFooter alignWithMargins="0">
        <oddFooter>&amp;R&amp;"Book Antiqua,Bold"&amp;8 Page &amp;P of &amp;N</oddFooter>
      </headerFooter>
    </customSheetView>
  </customSheetViews>
  <mergeCells count="111">
    <mergeCell ref="A1:E1"/>
    <mergeCell ref="B85:F85"/>
    <mergeCell ref="B37:C37"/>
    <mergeCell ref="B38:C38"/>
    <mergeCell ref="B39:C39"/>
    <mergeCell ref="B40:C40"/>
    <mergeCell ref="D44:F44"/>
    <mergeCell ref="B45:C45"/>
    <mergeCell ref="B50:C50"/>
    <mergeCell ref="D50:F50"/>
    <mergeCell ref="A3:F3"/>
    <mergeCell ref="C5:F5"/>
    <mergeCell ref="B6:C6"/>
    <mergeCell ref="B36:C36"/>
    <mergeCell ref="B31:C31"/>
    <mergeCell ref="D24:F24"/>
    <mergeCell ref="B30:C30"/>
    <mergeCell ref="D23:F23"/>
    <mergeCell ref="D25:F25"/>
    <mergeCell ref="D26:F26"/>
    <mergeCell ref="C77:D77"/>
    <mergeCell ref="B47:C47"/>
    <mergeCell ref="D47:F47"/>
    <mergeCell ref="D42:F42"/>
    <mergeCell ref="G16:H16"/>
    <mergeCell ref="B17:F17"/>
    <mergeCell ref="G23:J23"/>
    <mergeCell ref="B20:F20"/>
    <mergeCell ref="G20:J20"/>
    <mergeCell ref="D30:F30"/>
    <mergeCell ref="D27:F27"/>
    <mergeCell ref="B44:C44"/>
    <mergeCell ref="B52:F52"/>
    <mergeCell ref="B35:C35"/>
    <mergeCell ref="D35:F35"/>
    <mergeCell ref="B27:C27"/>
    <mergeCell ref="D21:F21"/>
    <mergeCell ref="D28:F28"/>
    <mergeCell ref="B21:C21"/>
    <mergeCell ref="B24:C24"/>
    <mergeCell ref="B34:C34"/>
    <mergeCell ref="D34:F34"/>
    <mergeCell ref="D33:F33"/>
    <mergeCell ref="D29:F29"/>
    <mergeCell ref="D31:F31"/>
    <mergeCell ref="B33:C33"/>
    <mergeCell ref="D32:F32"/>
    <mergeCell ref="D22:F22"/>
    <mergeCell ref="D36:F36"/>
    <mergeCell ref="B41:C41"/>
    <mergeCell ref="B57:F57"/>
    <mergeCell ref="D48:F48"/>
    <mergeCell ref="B49:C49"/>
    <mergeCell ref="B58:F58"/>
    <mergeCell ref="D43:F43"/>
    <mergeCell ref="B43:C43"/>
    <mergeCell ref="B42:C42"/>
    <mergeCell ref="D38:F38"/>
    <mergeCell ref="D39:F39"/>
    <mergeCell ref="D40:F40"/>
    <mergeCell ref="D41:F41"/>
    <mergeCell ref="D37:F37"/>
    <mergeCell ref="D51:F51"/>
    <mergeCell ref="A114:F114"/>
    <mergeCell ref="A108:C108"/>
    <mergeCell ref="D108:F108"/>
    <mergeCell ref="A109:C109"/>
    <mergeCell ref="D109:F109"/>
    <mergeCell ref="D106:F106"/>
    <mergeCell ref="A106:C106"/>
    <mergeCell ref="B18:F18"/>
    <mergeCell ref="B15:F15"/>
    <mergeCell ref="D110:F110"/>
    <mergeCell ref="A112:C112"/>
    <mergeCell ref="D112:F112"/>
    <mergeCell ref="B82:F82"/>
    <mergeCell ref="A110:C110"/>
    <mergeCell ref="A111:C111"/>
    <mergeCell ref="D111:F111"/>
    <mergeCell ref="A97:F97"/>
    <mergeCell ref="A98:B98"/>
    <mergeCell ref="B100:C100"/>
    <mergeCell ref="A104:C104"/>
    <mergeCell ref="D104:F104"/>
    <mergeCell ref="B83:F83"/>
    <mergeCell ref="B63:F63"/>
    <mergeCell ref="B32:C32"/>
    <mergeCell ref="B62:F62"/>
    <mergeCell ref="B80:F80"/>
    <mergeCell ref="B46:C46"/>
    <mergeCell ref="B59:F59"/>
    <mergeCell ref="B60:F60"/>
    <mergeCell ref="D49:F49"/>
    <mergeCell ref="A105:C105"/>
    <mergeCell ref="D107:F107"/>
    <mergeCell ref="D105:F105"/>
    <mergeCell ref="A107:C107"/>
    <mergeCell ref="B101:C101"/>
    <mergeCell ref="B84:F84"/>
    <mergeCell ref="B86:F86"/>
    <mergeCell ref="B81:F81"/>
    <mergeCell ref="B78:F78"/>
    <mergeCell ref="B79:F79"/>
    <mergeCell ref="D46:F46"/>
    <mergeCell ref="B61:F61"/>
    <mergeCell ref="B53:F53"/>
    <mergeCell ref="B54:F54"/>
    <mergeCell ref="B55:F55"/>
    <mergeCell ref="B56:F56"/>
    <mergeCell ref="B48:C48"/>
    <mergeCell ref="B51:C51"/>
  </mergeCells>
  <conditionalFormatting sqref="Z27">
    <cfRule type="expression" dxfId="11" priority="21" stopIfTrue="1">
      <formula>"if(right($I$21,1)=""."")"</formula>
    </cfRule>
  </conditionalFormatting>
  <conditionalFormatting sqref="H29">
    <cfRule type="expression" dxfId="10" priority="20" stopIfTrue="1">
      <formula>$G$29="Not Applicable"</formula>
    </cfRule>
  </conditionalFormatting>
  <conditionalFormatting sqref="D28:F28 H28:H29">
    <cfRule type="expression" dxfId="9" priority="19" stopIfTrue="1">
      <formula>$H$28="Sole Bidder"</formula>
    </cfRule>
  </conditionalFormatting>
  <conditionalFormatting sqref="F100:F101">
    <cfRule type="expression" dxfId="8" priority="18" stopIfTrue="1">
      <formula>$E$100=""</formula>
    </cfRule>
  </conditionalFormatting>
  <conditionalFormatting sqref="D29:F29">
    <cfRule type="expression" dxfId="7" priority="16" stopIfTrue="1">
      <formula>$G$29="No"</formula>
    </cfRule>
  </conditionalFormatting>
  <conditionalFormatting sqref="A97:F102">
    <cfRule type="expression" dxfId="6" priority="13">
      <formula>$H$28="Sole Bidder"</formula>
    </cfRule>
  </conditionalFormatting>
  <conditionalFormatting sqref="B100:C100">
    <cfRule type="expression" dxfId="5" priority="11">
      <formula>$A$100=""</formula>
    </cfRule>
  </conditionalFormatting>
  <conditionalFormatting sqref="B101:C101">
    <cfRule type="expression" dxfId="4" priority="10">
      <formula>$A$101=""</formula>
    </cfRule>
  </conditionalFormatting>
  <conditionalFormatting sqref="D23:F23">
    <cfRule type="expression" dxfId="3" priority="1">
      <formula>$K$85=1</formula>
    </cfRule>
    <cfRule type="expression" dxfId="2" priority="3">
      <formula>$K$87=2</formula>
    </cfRule>
  </conditionalFormatting>
  <conditionalFormatting sqref="B84:F84">
    <cfRule type="expression" dxfId="1" priority="36" stopIfTrue="1">
      <formula>$K$84=2</formula>
    </cfRule>
  </conditionalFormatting>
  <conditionalFormatting sqref="B85:F85">
    <cfRule type="expression" dxfId="0" priority="2">
      <formula>$K$85=1</formula>
    </cfRule>
  </conditionalFormatting>
  <dataValidations count="3">
    <dataValidation type="whole" allowBlank="1" showInputMessage="1" showErrorMessage="1" error="Enter numeric figure only !" prompt="Enter the Bid Security Amount in Figures" sqref="I21">
      <formula1>0</formula1>
      <formula2>990000000</formula2>
    </dataValidation>
    <dataValidation type="list" allowBlank="1" showInputMessage="1" showErrorMessage="1" sqref="G21">
      <formula1>$AC$19:$AC$24</formula1>
    </dataValidation>
    <dataValidation type="whole" allowBlank="1" showInputMessage="1" showErrorMessage="1" prompt="Enter the Validity of Bid Security in days" sqref="J21">
      <formula1>1</formula1>
      <formula2>500</formula2>
    </dataValidation>
  </dataValidations>
  <pageMargins left="0.59" right="0.46" top="0.59055118110236204" bottom="0.59055118110236204" header="0.35433070866141703" footer="0.35433070866141703"/>
  <pageSetup scale="67" fitToHeight="5" orientation="portrait" r:id="rId26"/>
  <headerFooter alignWithMargins="0">
    <oddFooter>&amp;R&amp;"Book Antiqua,Bold"&amp;8 Page &amp;P of &amp;N</oddFooter>
  </headerFooter>
  <rowBreaks count="1" manualBreakCount="1">
    <brk id="87" max="9" man="1"/>
  </rowBreaks>
  <ignoredErrors>
    <ignoredError sqref="B85" unlockedFormula="1"/>
  </ignoredErrors>
  <drawing r:id="rId27"/>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indexed="8"/>
  </sheetPr>
  <dimension ref="A1:O112"/>
  <sheetViews>
    <sheetView workbookViewId="0">
      <selection activeCell="A4" sqref="A4"/>
    </sheetView>
  </sheetViews>
  <sheetFormatPr defaultRowHeight="12.75"/>
  <cols>
    <col min="1" max="1" width="13.28515625" style="243" customWidth="1"/>
    <col min="2" max="2" width="11.85546875" style="243" customWidth="1"/>
    <col min="3" max="15" width="9.140625" style="243"/>
    <col min="16" max="16384" width="9.140625" style="197"/>
  </cols>
  <sheetData>
    <row r="1" spans="1:15" s="196" customFormat="1" ht="30" customHeight="1">
      <c r="A1" s="1539">
        <f>'Bid Form 1st Envelope '!I21</f>
        <v>0</v>
      </c>
      <c r="B1" s="1539"/>
      <c r="C1" s="241"/>
      <c r="D1" s="241"/>
      <c r="E1" s="241"/>
      <c r="F1" s="241"/>
      <c r="G1" s="241"/>
      <c r="H1" s="241"/>
      <c r="I1" s="241"/>
      <c r="J1" s="241"/>
      <c r="K1" s="241"/>
      <c r="L1" s="241"/>
      <c r="M1" s="241"/>
      <c r="N1" s="241"/>
      <c r="O1" s="241"/>
    </row>
    <row r="2" spans="1:15" s="196" customFormat="1" ht="30" customHeight="1">
      <c r="A2" s="242"/>
      <c r="B2" s="241"/>
      <c r="C2" s="241"/>
      <c r="D2" s="241"/>
      <c r="E2" s="241"/>
      <c r="F2" s="241"/>
      <c r="G2" s="241"/>
      <c r="H2" s="241"/>
      <c r="I2" s="241"/>
      <c r="J2" s="241"/>
      <c r="K2" s="241"/>
      <c r="L2" s="241"/>
      <c r="M2" s="241"/>
      <c r="N2" s="241"/>
      <c r="O2" s="241"/>
    </row>
    <row r="3" spans="1:15">
      <c r="A3" s="242"/>
    </row>
    <row r="4" spans="1:15">
      <c r="A4" s="244" t="str">
        <f>IF(OR((A1&gt;9999999999),(A1&lt;0)),"Invalid Entry - More than 1000 crore OR -ve value",IF(A1=0, "Rs. Zero Only ",+CONCATENATE("Rs. ", B11,D11,B10,D10,B9,D9,B8,D8,B7,D7,B6," Only")))</f>
        <v xml:space="preserve">Rs. Zero Only </v>
      </c>
    </row>
    <row r="5" spans="1:15">
      <c r="A5" s="242"/>
    </row>
    <row r="6" spans="1:15">
      <c r="A6" s="245">
        <f>-INT(A1/100)*100+ROUND(A1,0)</f>
        <v>0</v>
      </c>
      <c r="B6" s="243" t="str">
        <f t="shared" ref="B6:B11" si="0">IF(A6=0,"",LOOKUP(A6,$A$13:$A$112,$B$13:$B$112))</f>
        <v/>
      </c>
      <c r="D6" s="244"/>
    </row>
    <row r="7" spans="1:15">
      <c r="A7" s="245">
        <f>-INT(A1/1000)*10+INT(A1/100)</f>
        <v>0</v>
      </c>
      <c r="B7" s="243" t="str">
        <f t="shared" si="0"/>
        <v/>
      </c>
      <c r="D7" s="244" t="str">
        <f>+IF(B7="",""," Hundred ")</f>
        <v/>
      </c>
    </row>
    <row r="8" spans="1:15">
      <c r="A8" s="245">
        <f>-INT(A1/100000)*100+INT(A1/1000)</f>
        <v>0</v>
      </c>
      <c r="B8" s="243" t="str">
        <f t="shared" si="0"/>
        <v/>
      </c>
      <c r="D8" s="244" t="str">
        <f>IF((B8=""),IF(C8="",""," Thousand ")," Thousand ")</f>
        <v/>
      </c>
    </row>
    <row r="9" spans="1:15">
      <c r="A9" s="245">
        <f>-INT(A1/10000000)*100+INT(A1/100000)</f>
        <v>0</v>
      </c>
      <c r="B9" s="243" t="str">
        <f t="shared" si="0"/>
        <v/>
      </c>
      <c r="D9" s="244" t="str">
        <f>IF((B9=""),IF(C9="",""," Lac ")," Lac ")</f>
        <v/>
      </c>
    </row>
    <row r="10" spans="1:15">
      <c r="A10" s="245">
        <f>-INT(A1/1000000000)*100+INT(A1/10000000)</f>
        <v>0</v>
      </c>
      <c r="B10" s="246" t="str">
        <f t="shared" si="0"/>
        <v/>
      </c>
      <c r="D10" s="244" t="str">
        <f>IF((B10=""),IF(C10="",""," Crore ")," Crore ")</f>
        <v/>
      </c>
    </row>
    <row r="11" spans="1:15">
      <c r="A11" s="247">
        <f>-INT(A1/10000000000)*1000+INT(A1/1000000000)</f>
        <v>0</v>
      </c>
      <c r="B11" s="246" t="str">
        <f t="shared" si="0"/>
        <v/>
      </c>
      <c r="D11" s="244" t="str">
        <f>IF((B11=""),IF(C11="",""," Hundred ")," Hundred ")</f>
        <v/>
      </c>
    </row>
    <row r="13" spans="1:15">
      <c r="A13" s="248">
        <v>1</v>
      </c>
      <c r="B13" s="249" t="s">
        <v>191</v>
      </c>
    </row>
    <row r="14" spans="1:15">
      <c r="A14" s="248">
        <v>2</v>
      </c>
      <c r="B14" s="249" t="s">
        <v>192</v>
      </c>
    </row>
    <row r="15" spans="1:15">
      <c r="A15" s="248">
        <v>3</v>
      </c>
      <c r="B15" s="249" t="s">
        <v>193</v>
      </c>
    </row>
    <row r="16" spans="1:15">
      <c r="A16" s="248">
        <v>4</v>
      </c>
      <c r="B16" s="249" t="s">
        <v>194</v>
      </c>
    </row>
    <row r="17" spans="1:2">
      <c r="A17" s="248">
        <v>5</v>
      </c>
      <c r="B17" s="249" t="s">
        <v>195</v>
      </c>
    </row>
    <row r="18" spans="1:2">
      <c r="A18" s="248">
        <v>6</v>
      </c>
      <c r="B18" s="249" t="s">
        <v>196</v>
      </c>
    </row>
    <row r="19" spans="1:2">
      <c r="A19" s="248">
        <v>7</v>
      </c>
      <c r="B19" s="249" t="s">
        <v>197</v>
      </c>
    </row>
    <row r="20" spans="1:2">
      <c r="A20" s="248">
        <v>8</v>
      </c>
      <c r="B20" s="249" t="s">
        <v>198</v>
      </c>
    </row>
    <row r="21" spans="1:2">
      <c r="A21" s="248">
        <v>9</v>
      </c>
      <c r="B21" s="249" t="s">
        <v>199</v>
      </c>
    </row>
    <row r="22" spans="1:2">
      <c r="A22" s="248">
        <v>10</v>
      </c>
      <c r="B22" s="249" t="s">
        <v>200</v>
      </c>
    </row>
    <row r="23" spans="1:2">
      <c r="A23" s="248">
        <v>11</v>
      </c>
      <c r="B23" s="249" t="s">
        <v>201</v>
      </c>
    </row>
    <row r="24" spans="1:2">
      <c r="A24" s="248">
        <v>12</v>
      </c>
      <c r="B24" s="249" t="s">
        <v>202</v>
      </c>
    </row>
    <row r="25" spans="1:2">
      <c r="A25" s="248">
        <v>13</v>
      </c>
      <c r="B25" s="249" t="s">
        <v>203</v>
      </c>
    </row>
    <row r="26" spans="1:2">
      <c r="A26" s="248">
        <v>14</v>
      </c>
      <c r="B26" s="249" t="s">
        <v>204</v>
      </c>
    </row>
    <row r="27" spans="1:2">
      <c r="A27" s="248">
        <v>15</v>
      </c>
      <c r="B27" s="249" t="s">
        <v>205</v>
      </c>
    </row>
    <row r="28" spans="1:2">
      <c r="A28" s="248">
        <v>16</v>
      </c>
      <c r="B28" s="249" t="s">
        <v>206</v>
      </c>
    </row>
    <row r="29" spans="1:2">
      <c r="A29" s="248">
        <v>17</v>
      </c>
      <c r="B29" s="249" t="s">
        <v>207</v>
      </c>
    </row>
    <row r="30" spans="1:2">
      <c r="A30" s="248">
        <v>18</v>
      </c>
      <c r="B30" s="249" t="s">
        <v>208</v>
      </c>
    </row>
    <row r="31" spans="1:2">
      <c r="A31" s="248">
        <v>19</v>
      </c>
      <c r="B31" s="249" t="s">
        <v>209</v>
      </c>
    </row>
    <row r="32" spans="1:2">
      <c r="A32" s="248">
        <v>20</v>
      </c>
      <c r="B32" s="249" t="s">
        <v>210</v>
      </c>
    </row>
    <row r="33" spans="1:2">
      <c r="A33" s="248">
        <v>21</v>
      </c>
      <c r="B33" s="249" t="s">
        <v>211</v>
      </c>
    </row>
    <row r="34" spans="1:2">
      <c r="A34" s="248">
        <v>22</v>
      </c>
      <c r="B34" s="249" t="s">
        <v>212</v>
      </c>
    </row>
    <row r="35" spans="1:2">
      <c r="A35" s="248">
        <v>23</v>
      </c>
      <c r="B35" s="249" t="s">
        <v>213</v>
      </c>
    </row>
    <row r="36" spans="1:2">
      <c r="A36" s="248">
        <v>24</v>
      </c>
      <c r="B36" s="249" t="s">
        <v>214</v>
      </c>
    </row>
    <row r="37" spans="1:2">
      <c r="A37" s="248">
        <v>25</v>
      </c>
      <c r="B37" s="249" t="s">
        <v>215</v>
      </c>
    </row>
    <row r="38" spans="1:2">
      <c r="A38" s="248">
        <v>26</v>
      </c>
      <c r="B38" s="249" t="s">
        <v>216</v>
      </c>
    </row>
    <row r="39" spans="1:2">
      <c r="A39" s="248">
        <v>27</v>
      </c>
      <c r="B39" s="249" t="s">
        <v>217</v>
      </c>
    </row>
    <row r="40" spans="1:2">
      <c r="A40" s="248">
        <v>28</v>
      </c>
      <c r="B40" s="249" t="s">
        <v>218</v>
      </c>
    </row>
    <row r="41" spans="1:2">
      <c r="A41" s="248">
        <v>29</v>
      </c>
      <c r="B41" s="249" t="s">
        <v>219</v>
      </c>
    </row>
    <row r="42" spans="1:2">
      <c r="A42" s="248">
        <v>30</v>
      </c>
      <c r="B42" s="249" t="s">
        <v>220</v>
      </c>
    </row>
    <row r="43" spans="1:2">
      <c r="A43" s="248">
        <v>31</v>
      </c>
      <c r="B43" s="249" t="s">
        <v>221</v>
      </c>
    </row>
    <row r="44" spans="1:2">
      <c r="A44" s="248">
        <v>32</v>
      </c>
      <c r="B44" s="249" t="s">
        <v>222</v>
      </c>
    </row>
    <row r="45" spans="1:2">
      <c r="A45" s="248">
        <v>33</v>
      </c>
      <c r="B45" s="249" t="s">
        <v>223</v>
      </c>
    </row>
    <row r="46" spans="1:2">
      <c r="A46" s="248">
        <v>34</v>
      </c>
      <c r="B46" s="249" t="s">
        <v>224</v>
      </c>
    </row>
    <row r="47" spans="1:2">
      <c r="A47" s="248">
        <v>35</v>
      </c>
      <c r="B47" s="249" t="s">
        <v>12</v>
      </c>
    </row>
    <row r="48" spans="1:2">
      <c r="A48" s="248">
        <v>36</v>
      </c>
      <c r="B48" s="249" t="s">
        <v>225</v>
      </c>
    </row>
    <row r="49" spans="1:2">
      <c r="A49" s="248">
        <v>37</v>
      </c>
      <c r="B49" s="249" t="s">
        <v>226</v>
      </c>
    </row>
    <row r="50" spans="1:2">
      <c r="A50" s="248">
        <v>38</v>
      </c>
      <c r="B50" s="249" t="s">
        <v>227</v>
      </c>
    </row>
    <row r="51" spans="1:2">
      <c r="A51" s="248">
        <v>39</v>
      </c>
      <c r="B51" s="249" t="s">
        <v>228</v>
      </c>
    </row>
    <row r="52" spans="1:2">
      <c r="A52" s="248">
        <v>40</v>
      </c>
      <c r="B52" s="249" t="s">
        <v>229</v>
      </c>
    </row>
    <row r="53" spans="1:2">
      <c r="A53" s="248">
        <v>41</v>
      </c>
      <c r="B53" s="249" t="s">
        <v>230</v>
      </c>
    </row>
    <row r="54" spans="1:2">
      <c r="A54" s="248">
        <v>42</v>
      </c>
      <c r="B54" s="249" t="s">
        <v>231</v>
      </c>
    </row>
    <row r="55" spans="1:2">
      <c r="A55" s="248">
        <v>43</v>
      </c>
      <c r="B55" s="249" t="s">
        <v>232</v>
      </c>
    </row>
    <row r="56" spans="1:2">
      <c r="A56" s="248">
        <v>44</v>
      </c>
      <c r="B56" s="249" t="s">
        <v>233</v>
      </c>
    </row>
    <row r="57" spans="1:2">
      <c r="A57" s="248">
        <v>45</v>
      </c>
      <c r="B57" s="249" t="s">
        <v>234</v>
      </c>
    </row>
    <row r="58" spans="1:2">
      <c r="A58" s="248">
        <v>46</v>
      </c>
      <c r="B58" s="249" t="s">
        <v>235</v>
      </c>
    </row>
    <row r="59" spans="1:2">
      <c r="A59" s="248">
        <v>47</v>
      </c>
      <c r="B59" s="249" t="s">
        <v>236</v>
      </c>
    </row>
    <row r="60" spans="1:2">
      <c r="A60" s="248">
        <v>48</v>
      </c>
      <c r="B60" s="249" t="s">
        <v>237</v>
      </c>
    </row>
    <row r="61" spans="1:2">
      <c r="A61" s="248">
        <v>49</v>
      </c>
      <c r="B61" s="249" t="s">
        <v>238</v>
      </c>
    </row>
    <row r="62" spans="1:2">
      <c r="A62" s="248">
        <v>50</v>
      </c>
      <c r="B62" s="249" t="s">
        <v>239</v>
      </c>
    </row>
    <row r="63" spans="1:2">
      <c r="A63" s="248">
        <v>51</v>
      </c>
      <c r="B63" s="249" t="s">
        <v>240</v>
      </c>
    </row>
    <row r="64" spans="1:2">
      <c r="A64" s="248">
        <v>52</v>
      </c>
      <c r="B64" s="249" t="s">
        <v>241</v>
      </c>
    </row>
    <row r="65" spans="1:2">
      <c r="A65" s="248">
        <v>53</v>
      </c>
      <c r="B65" s="249" t="s">
        <v>242</v>
      </c>
    </row>
    <row r="66" spans="1:2">
      <c r="A66" s="248">
        <v>54</v>
      </c>
      <c r="B66" s="249" t="s">
        <v>243</v>
      </c>
    </row>
    <row r="67" spans="1:2">
      <c r="A67" s="248">
        <v>55</v>
      </c>
      <c r="B67" s="249" t="s">
        <v>244</v>
      </c>
    </row>
    <row r="68" spans="1:2">
      <c r="A68" s="248">
        <v>56</v>
      </c>
      <c r="B68" s="249" t="s">
        <v>245</v>
      </c>
    </row>
    <row r="69" spans="1:2">
      <c r="A69" s="248">
        <v>57</v>
      </c>
      <c r="B69" s="249" t="s">
        <v>246</v>
      </c>
    </row>
    <row r="70" spans="1:2">
      <c r="A70" s="248">
        <v>58</v>
      </c>
      <c r="B70" s="249" t="s">
        <v>247</v>
      </c>
    </row>
    <row r="71" spans="1:2">
      <c r="A71" s="248">
        <v>59</v>
      </c>
      <c r="B71" s="249" t="s">
        <v>248</v>
      </c>
    </row>
    <row r="72" spans="1:2">
      <c r="A72" s="248">
        <v>60</v>
      </c>
      <c r="B72" s="249" t="s">
        <v>249</v>
      </c>
    </row>
    <row r="73" spans="1:2">
      <c r="A73" s="248">
        <v>61</v>
      </c>
      <c r="B73" s="249" t="s">
        <v>250</v>
      </c>
    </row>
    <row r="74" spans="1:2">
      <c r="A74" s="248">
        <v>62</v>
      </c>
      <c r="B74" s="249" t="s">
        <v>251</v>
      </c>
    </row>
    <row r="75" spans="1:2">
      <c r="A75" s="248">
        <v>63</v>
      </c>
      <c r="B75" s="249" t="s">
        <v>252</v>
      </c>
    </row>
    <row r="76" spans="1:2">
      <c r="A76" s="248">
        <v>64</v>
      </c>
      <c r="B76" s="249" t="s">
        <v>253</v>
      </c>
    </row>
    <row r="77" spans="1:2">
      <c r="A77" s="248">
        <v>65</v>
      </c>
      <c r="B77" s="249" t="s">
        <v>254</v>
      </c>
    </row>
    <row r="78" spans="1:2">
      <c r="A78" s="248">
        <v>66</v>
      </c>
      <c r="B78" s="249" t="s">
        <v>255</v>
      </c>
    </row>
    <row r="79" spans="1:2">
      <c r="A79" s="248">
        <v>67</v>
      </c>
      <c r="B79" s="249" t="s">
        <v>256</v>
      </c>
    </row>
    <row r="80" spans="1:2">
      <c r="A80" s="248">
        <v>68</v>
      </c>
      <c r="B80" s="249" t="s">
        <v>257</v>
      </c>
    </row>
    <row r="81" spans="1:2">
      <c r="A81" s="248">
        <v>69</v>
      </c>
      <c r="B81" s="249" t="s">
        <v>258</v>
      </c>
    </row>
    <row r="82" spans="1:2">
      <c r="A82" s="248">
        <v>70</v>
      </c>
      <c r="B82" s="249" t="s">
        <v>259</v>
      </c>
    </row>
    <row r="83" spans="1:2">
      <c r="A83" s="248">
        <v>71</v>
      </c>
      <c r="B83" s="249" t="s">
        <v>260</v>
      </c>
    </row>
    <row r="84" spans="1:2">
      <c r="A84" s="248">
        <v>72</v>
      </c>
      <c r="B84" s="249" t="s">
        <v>261</v>
      </c>
    </row>
    <row r="85" spans="1:2">
      <c r="A85" s="248">
        <v>73</v>
      </c>
      <c r="B85" s="249" t="s">
        <v>262</v>
      </c>
    </row>
    <row r="86" spans="1:2">
      <c r="A86" s="248">
        <v>74</v>
      </c>
      <c r="B86" s="249" t="s">
        <v>263</v>
      </c>
    </row>
    <row r="87" spans="1:2">
      <c r="A87" s="248">
        <v>75</v>
      </c>
      <c r="B87" s="249" t="s">
        <v>264</v>
      </c>
    </row>
    <row r="88" spans="1:2">
      <c r="A88" s="248">
        <v>76</v>
      </c>
      <c r="B88" s="249" t="s">
        <v>265</v>
      </c>
    </row>
    <row r="89" spans="1:2">
      <c r="A89" s="248">
        <v>77</v>
      </c>
      <c r="B89" s="249" t="s">
        <v>266</v>
      </c>
    </row>
    <row r="90" spans="1:2">
      <c r="A90" s="248">
        <v>78</v>
      </c>
      <c r="B90" s="249" t="s">
        <v>267</v>
      </c>
    </row>
    <row r="91" spans="1:2">
      <c r="A91" s="248">
        <v>79</v>
      </c>
      <c r="B91" s="249" t="s">
        <v>268</v>
      </c>
    </row>
    <row r="92" spans="1:2">
      <c r="A92" s="248">
        <v>80</v>
      </c>
      <c r="B92" s="249" t="s">
        <v>269</v>
      </c>
    </row>
    <row r="93" spans="1:2">
      <c r="A93" s="248">
        <v>81</v>
      </c>
      <c r="B93" s="249" t="s">
        <v>270</v>
      </c>
    </row>
    <row r="94" spans="1:2">
      <c r="A94" s="248">
        <v>82</v>
      </c>
      <c r="B94" s="249" t="s">
        <v>271</v>
      </c>
    </row>
    <row r="95" spans="1:2">
      <c r="A95" s="248">
        <v>83</v>
      </c>
      <c r="B95" s="249" t="s">
        <v>272</v>
      </c>
    </row>
    <row r="96" spans="1:2">
      <c r="A96" s="248">
        <v>84</v>
      </c>
      <c r="B96" s="249" t="s">
        <v>273</v>
      </c>
    </row>
    <row r="97" spans="1:2">
      <c r="A97" s="248">
        <v>85</v>
      </c>
      <c r="B97" s="249" t="s">
        <v>274</v>
      </c>
    </row>
    <row r="98" spans="1:2">
      <c r="A98" s="248">
        <v>86</v>
      </c>
      <c r="B98" s="249" t="s">
        <v>275</v>
      </c>
    </row>
    <row r="99" spans="1:2">
      <c r="A99" s="248">
        <v>87</v>
      </c>
      <c r="B99" s="249" t="s">
        <v>276</v>
      </c>
    </row>
    <row r="100" spans="1:2">
      <c r="A100" s="248">
        <v>88</v>
      </c>
      <c r="B100" s="249" t="s">
        <v>277</v>
      </c>
    </row>
    <row r="101" spans="1:2">
      <c r="A101" s="248">
        <v>89</v>
      </c>
      <c r="B101" s="249" t="s">
        <v>278</v>
      </c>
    </row>
    <row r="102" spans="1:2">
      <c r="A102" s="248">
        <v>90</v>
      </c>
      <c r="B102" s="249" t="s">
        <v>279</v>
      </c>
    </row>
    <row r="103" spans="1:2">
      <c r="A103" s="248">
        <v>91</v>
      </c>
      <c r="B103" s="249" t="s">
        <v>280</v>
      </c>
    </row>
    <row r="104" spans="1:2">
      <c r="A104" s="248">
        <v>92</v>
      </c>
      <c r="B104" s="249" t="s">
        <v>281</v>
      </c>
    </row>
    <row r="105" spans="1:2">
      <c r="A105" s="248">
        <v>93</v>
      </c>
      <c r="B105" s="249" t="s">
        <v>282</v>
      </c>
    </row>
    <row r="106" spans="1:2">
      <c r="A106" s="248">
        <v>94</v>
      </c>
      <c r="B106" s="249" t="s">
        <v>283</v>
      </c>
    </row>
    <row r="107" spans="1:2">
      <c r="A107" s="248">
        <v>95</v>
      </c>
      <c r="B107" s="249" t="s">
        <v>284</v>
      </c>
    </row>
    <row r="108" spans="1:2">
      <c r="A108" s="248">
        <v>96</v>
      </c>
      <c r="B108" s="249" t="s">
        <v>285</v>
      </c>
    </row>
    <row r="109" spans="1:2">
      <c r="A109" s="248">
        <v>97</v>
      </c>
      <c r="B109" s="249" t="s">
        <v>286</v>
      </c>
    </row>
    <row r="110" spans="1:2">
      <c r="A110" s="248">
        <v>98</v>
      </c>
      <c r="B110" s="249" t="s">
        <v>287</v>
      </c>
    </row>
    <row r="111" spans="1:2">
      <c r="A111" s="248">
        <v>99</v>
      </c>
      <c r="B111" s="249" t="s">
        <v>288</v>
      </c>
    </row>
    <row r="112" spans="1:2">
      <c r="A112" s="248">
        <v>100</v>
      </c>
      <c r="B112" s="249" t="s">
        <v>289</v>
      </c>
    </row>
  </sheetData>
  <sheetProtection password="8F0B" sheet="1" objects="1" scenarios="1" selectLockedCells="1" selectUnlockedCells="1"/>
  <customSheetViews>
    <customSheetView guid="{F8DC905B-04E9-41D7-B695-0DB8D092215B}" state="hidden">
      <selection activeCell="A4" sqref="A4"/>
      <pageMargins left="0.75" right="0.75" top="1" bottom="1" header="0.5" footer="0.5"/>
      <pageSetup orientation="portrait" r:id="rId1"/>
      <headerFooter alignWithMargins="0"/>
    </customSheetView>
    <customSheetView guid="{9E4D8F37-E7CE-4C8B-856D-527A9B5DC972}" state="hidden">
      <selection activeCell="A4" sqref="A4"/>
      <pageMargins left="0.75" right="0.75" top="1" bottom="1" header="0.5" footer="0.5"/>
      <pageSetup orientation="portrait" r:id="rId2"/>
      <headerFooter alignWithMargins="0"/>
    </customSheetView>
    <customSheetView guid="{3836A67F-51F8-4B52-B51D-937DC398CD1F}" state="hidden">
      <selection activeCell="A4" sqref="A4"/>
      <pageMargins left="0.75" right="0.75" top="1" bottom="1" header="0.5" footer="0.5"/>
      <pageSetup orientation="portrait" r:id="rId3"/>
      <headerFooter alignWithMargins="0"/>
    </customSheetView>
    <customSheetView guid="{A8583C01-5E6A-4469-ADCA-440E12AA8084}" state="hidden">
      <selection activeCell="A4" sqref="A4"/>
      <pageMargins left="0.75" right="0.75" top="1" bottom="1" header="0.5" footer="0.5"/>
      <pageSetup orientation="portrait" r:id="rId4"/>
      <headerFooter alignWithMargins="0"/>
    </customSheetView>
    <customSheetView guid="{5476C51C-4037-4B28-A818-10D7CDF0C66A}" state="hidden">
      <selection activeCell="A4" sqref="A4"/>
      <pageMargins left="0.75" right="0.75" top="1" bottom="1" header="0.5" footer="0.5"/>
      <pageSetup orientation="portrait" r:id="rId5"/>
      <headerFooter alignWithMargins="0"/>
    </customSheetView>
    <customSheetView guid="{05855B4F-D61E-4C97-B759-B2F96767F6F8}" state="hidden">
      <selection activeCell="A4" sqref="A4"/>
      <pageMargins left="0.75" right="0.75" top="1" bottom="1" header="0.5" footer="0.5"/>
      <pageSetup orientation="portrait" r:id="rId6"/>
      <headerFooter alignWithMargins="0"/>
    </customSheetView>
    <customSheetView guid="{82E8A0F5-0020-4355-95CF-28601763A783}" state="hidden">
      <selection activeCell="A4" sqref="A4"/>
      <pageMargins left="0.75" right="0.75" top="1" bottom="1" header="0.5" footer="0.5"/>
      <pageSetup orientation="portrait" r:id="rId7"/>
      <headerFooter alignWithMargins="0"/>
    </customSheetView>
    <customSheetView guid="{340562B9-6CEE-4962-8D7D-CA1C6778F52C}" state="hidden">
      <selection activeCell="A4" sqref="A4"/>
      <pageMargins left="0.75" right="0.75" top="1" bottom="1" header="0.5" footer="0.5"/>
      <pageSetup orientation="portrait" r:id="rId8"/>
      <headerFooter alignWithMargins="0"/>
    </customSheetView>
    <customSheetView guid="{38BECF6E-1A53-4F98-87B9-44F2C5F77E08}" state="hidden">
      <selection activeCell="A4" sqref="A4"/>
      <pageMargins left="0.75" right="0.75" top="1" bottom="1" header="0.5" footer="0.5"/>
      <pageSetup orientation="portrait" r:id="rId9"/>
      <headerFooter alignWithMargins="0"/>
    </customSheetView>
    <customSheetView guid="{8E3ED18F-7B8F-4A1C-969D-A70DC3B696C3}" state="hidden">
      <selection activeCell="A4" sqref="A4"/>
      <pageMargins left="0.75" right="0.75" top="1" bottom="1" header="0.5" footer="0.5"/>
      <pageSetup orientation="portrait" r:id="rId10"/>
      <headerFooter alignWithMargins="0"/>
    </customSheetView>
    <customSheetView guid="{477F7E43-D393-45BA-B99B-D838E4629B5D}" state="hidden">
      <selection activeCell="A4" sqref="A4"/>
      <pageMargins left="0.75" right="0.75" top="1" bottom="1" header="0.5" footer="0.5"/>
      <pageSetup orientation="portrait" r:id="rId11"/>
      <headerFooter alignWithMargins="0"/>
    </customSheetView>
    <customSheetView guid="{240327DD-375F-45D4-BA52-89AFD79FE6A1}" state="hidden">
      <selection activeCell="A4" sqref="A4"/>
      <pageMargins left="0.75" right="0.75" top="1" bottom="1" header="0.5" footer="0.5"/>
      <pageSetup orientation="portrait" r:id="rId12"/>
      <headerFooter alignWithMargins="0"/>
    </customSheetView>
    <customSheetView guid="{DC28ED1E-3E35-4094-9C2B-5C0A1C1D459C}" state="hidden">
      <selection activeCell="A4" sqref="A4"/>
      <pageMargins left="0.75" right="0.75" top="1" bottom="1" header="0.5" footer="0.5"/>
      <pageSetup orientation="portrait" r:id="rId13"/>
      <headerFooter alignWithMargins="0"/>
    </customSheetView>
    <customSheetView guid="{7A9EA6D6-4DDF-43D9-92E6-C6AFAD14E266}" state="hidden">
      <selection activeCell="A4" sqref="A4"/>
      <pageMargins left="0.75" right="0.75" top="1" bottom="1" header="0.5" footer="0.5"/>
      <pageSetup orientation="portrait" r:id="rId14"/>
      <headerFooter alignWithMargins="0"/>
    </customSheetView>
    <customSheetView guid="{43BCBF1E-CDCF-4541-8D79-87EDCECBC1FD}" state="hidden">
      <selection activeCell="A4" sqref="A4"/>
      <pageMargins left="0.75" right="0.75" top="1" bottom="1" header="0.5" footer="0.5"/>
      <pageSetup orientation="portrait" r:id="rId15"/>
      <headerFooter alignWithMargins="0"/>
    </customSheetView>
    <customSheetView guid="{494F6778-23FE-4AAC-B37D-6C7543FC13B9}" state="hidden">
      <selection activeCell="A4" sqref="A4"/>
      <pageMargins left="0.75" right="0.75" top="1" bottom="1" header="0.5" footer="0.5"/>
      <pageSetup orientation="portrait" r:id="rId16"/>
      <headerFooter alignWithMargins="0"/>
    </customSheetView>
    <customSheetView guid="{F9FE2C60-2849-4C32-B532-2B1A89FFA9CD}" state="hidden">
      <selection activeCell="A4" sqref="A4"/>
      <pageMargins left="0.75" right="0.75" top="1" bottom="1" header="0.5" footer="0.5"/>
      <pageSetup orientation="portrait" r:id="rId17"/>
      <headerFooter alignWithMargins="0"/>
    </customSheetView>
    <customSheetView guid="{FE4EC9C4-31B9-4D40-8323-5B16C3BC840F}" state="hidden">
      <selection activeCell="A4" sqref="A4"/>
      <pageMargins left="0.75" right="0.75" top="1" bottom="1" header="0.5" footer="0.5"/>
      <pageSetup orientation="portrait" r:id="rId18"/>
      <headerFooter alignWithMargins="0"/>
    </customSheetView>
    <customSheetView guid="{C5EDD9E3-0801-4479-8600-A80B0FCFDF0B}" state="hidden">
      <selection activeCell="A4" sqref="A4"/>
      <pageMargins left="0.75" right="0.75" top="1" bottom="1" header="0.5" footer="0.5"/>
      <pageSetup orientation="portrait" r:id="rId19"/>
      <headerFooter alignWithMargins="0"/>
    </customSheetView>
    <customSheetView guid="{15A19D23-A9FD-4FC1-B7B0-F2D16BDFC729}" state="hidden">
      <selection activeCell="A4" sqref="A4"/>
      <pageMargins left="0.75" right="0.75" top="1" bottom="1" header="0.5" footer="0.5"/>
      <pageSetup orientation="portrait" r:id="rId20"/>
      <headerFooter alignWithMargins="0"/>
    </customSheetView>
    <customSheetView guid="{97C0FC0E-800C-45C9-895E-E91A3F1ADBA4}" state="hidden">
      <selection activeCell="A4" sqref="A4"/>
      <pageMargins left="0.75" right="0.75" top="1" bottom="1" header="0.5" footer="0.5"/>
      <pageSetup orientation="portrait" r:id="rId21"/>
      <headerFooter alignWithMargins="0"/>
    </customSheetView>
    <customSheetView guid="{CB7992C9-ABA5-4C7D-8C49-1E1D8E8875C7}" state="hidden">
      <selection activeCell="A4" sqref="A4"/>
      <pageMargins left="0.75" right="0.75" top="1" bottom="1" header="0.5" footer="0.5"/>
      <pageSetup orientation="portrait" r:id="rId22"/>
      <headerFooter alignWithMargins="0"/>
    </customSheetView>
    <customSheetView guid="{E51D3662-FFCE-4FD6-A590-7DDC9E38C41F}" state="hidden">
      <selection activeCell="A4" sqref="A4"/>
      <pageMargins left="0.75" right="0.75" top="1" bottom="1" header="0.5" footer="0.5"/>
      <pageSetup orientation="portrait" r:id="rId23"/>
      <headerFooter alignWithMargins="0"/>
    </customSheetView>
    <customSheetView guid="{2CF6F19D-227C-4840-A9E1-6C944B0145DB}" state="hidden">
      <selection activeCell="A4" sqref="A4"/>
      <pageMargins left="0.75" right="0.75" top="1" bottom="1" header="0.5" footer="0.5"/>
      <pageSetup orientation="portrait" r:id="rId24"/>
      <headerFooter alignWithMargins="0"/>
    </customSheetView>
    <customSheetView guid="{C8E5EF83-4BB4-40EF-BFD0-5A86E8183F6D}" state="hidden">
      <selection activeCell="A4" sqref="A4"/>
      <pageMargins left="0.75" right="0.75" top="1" bottom="1" header="0.5" footer="0.5"/>
      <pageSetup orientation="portrait" r:id="rId25"/>
      <headerFooter alignWithMargins="0"/>
    </customSheetView>
  </customSheetViews>
  <mergeCells count="1">
    <mergeCell ref="A1:B1"/>
  </mergeCells>
  <pageMargins left="0.75" right="0.75" top="1" bottom="1" header="0.5" footer="0.5"/>
  <pageSetup orientation="portrait" r:id="rId26"/>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
  <sheetViews>
    <sheetView workbookViewId="0"/>
  </sheetViews>
  <sheetFormatPr defaultRowHeight="13.5"/>
  <sheetData/>
  <customSheetViews>
    <customSheetView guid="{F8DC905B-04E9-41D7-B695-0DB8D092215B}" state="hidden">
      <pageMargins left="0.7" right="0.7" top="0.75" bottom="0.75" header="0.3" footer="0.3"/>
    </customSheetView>
    <customSheetView guid="{9E4D8F37-E7CE-4C8B-856D-527A9B5DC972}" state="hidden">
      <pageMargins left="0.7" right="0.7" top="0.75" bottom="0.75" header="0.3" footer="0.3"/>
    </customSheetView>
    <customSheetView guid="{3836A67F-51F8-4B52-B51D-937DC398CD1F}" state="hidden">
      <pageMargins left="0.7" right="0.7" top="0.75" bottom="0.75" header="0.3" footer="0.3"/>
    </customSheetView>
    <customSheetView guid="{A8583C01-5E6A-4469-ADCA-440E12AA8084}" state="hidden">
      <pageMargins left="0.7" right="0.7" top="0.75" bottom="0.75" header="0.3" footer="0.3"/>
    </customSheetView>
    <customSheetView guid="{5476C51C-4037-4B28-A818-10D7CDF0C66A}" state="hidden">
      <pageMargins left="0.7" right="0.7" top="0.75" bottom="0.75" header="0.3" footer="0.3"/>
    </customSheetView>
    <customSheetView guid="{05855B4F-D61E-4C97-B759-B2F96767F6F8}" state="hidden">
      <pageMargins left="0.7" right="0.7" top="0.75" bottom="0.75" header="0.3" footer="0.3"/>
    </customSheetView>
    <customSheetView guid="{82E8A0F5-0020-4355-95CF-28601763A783}" state="hidden">
      <pageMargins left="0.7" right="0.7" top="0.75" bottom="0.75" header="0.3" footer="0.3"/>
    </customSheetView>
    <customSheetView guid="{340562B9-6CEE-4962-8D7D-CA1C6778F52C}" state="hidden">
      <pageMargins left="0.7" right="0.7" top="0.75" bottom="0.75" header="0.3" footer="0.3"/>
    </customSheetView>
    <customSheetView guid="{38BECF6E-1A53-4F98-87B9-44F2C5F77E08}" state="hidden">
      <pageMargins left="0.7" right="0.7" top="0.75" bottom="0.75" header="0.3" footer="0.3"/>
    </customSheetView>
    <customSheetView guid="{8E3ED18F-7B8F-4A1C-969D-A70DC3B696C3}" state="hidden">
      <pageMargins left="0.7" right="0.7" top="0.75" bottom="0.75" header="0.3" footer="0.3"/>
    </customSheetView>
    <customSheetView guid="{477F7E43-D393-45BA-B99B-D838E4629B5D}" state="hidden">
      <pageMargins left="0.7" right="0.7" top="0.75" bottom="0.75" header="0.3" footer="0.3"/>
    </customSheetView>
    <customSheetView guid="{C5EDD9E3-0801-4479-8600-A80B0FCFDF0B}" state="hidden">
      <pageMargins left="0.7" right="0.7" top="0.75" bottom="0.75" header="0.3" footer="0.3"/>
    </customSheetView>
    <customSheetView guid="{15A19D23-A9FD-4FC1-B7B0-F2D16BDFC729}" state="hidden">
      <pageMargins left="0.7" right="0.7" top="0.75" bottom="0.75" header="0.3" footer="0.3"/>
    </customSheetView>
    <customSheetView guid="{97C0FC0E-800C-45C9-895E-E91A3F1ADBA4}" state="hidden">
      <pageMargins left="0.7" right="0.7" top="0.75" bottom="0.75" header="0.3" footer="0.3"/>
    </customSheetView>
    <customSheetView guid="{CB7992C9-ABA5-4C7D-8C49-1E1D8E8875C7}" state="hidden">
      <pageMargins left="0.7" right="0.7" top="0.75" bottom="0.75" header="0.3" footer="0.3"/>
    </customSheetView>
    <customSheetView guid="{E51D3662-FFCE-4FD6-A590-7DDC9E38C41F}" state="hidden">
      <pageMargins left="0.7" right="0.7" top="0.75" bottom="0.75" header="0.3" footer="0.3"/>
    </customSheetView>
    <customSheetView guid="{2CF6F19D-227C-4840-A9E1-6C944B0145DB}" state="hidden">
      <pageMargins left="0.7" right="0.7" top="0.75" bottom="0.75" header="0.3" footer="0.3"/>
    </customSheetView>
    <customSheetView guid="{C8E5EF83-4BB4-40EF-BFD0-5A86E8183F6D}"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64</vt:i4>
      </vt:variant>
    </vt:vector>
  </HeadingPairs>
  <TitlesOfParts>
    <vt:vector size="93"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19</vt:lpstr>
      <vt:lpstr>Bid Form 1st Envelope </vt:lpstr>
      <vt:lpstr>N to W</vt:lpstr>
      <vt:lpstr>Sheet1</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(QR)_old'!PATHAR1</vt:lpstr>
      <vt:lpstr>'Attach-3 (QR)_old'!PATHAR2</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Rahul {Rahul}</cp:lastModifiedBy>
  <cp:lastPrinted>2020-02-13T08:42:09Z</cp:lastPrinted>
  <dcterms:created xsi:type="dcterms:W3CDTF">2010-09-27T08:09:01Z</dcterms:created>
  <dcterms:modified xsi:type="dcterms:W3CDTF">2020-02-13T10:13:13Z</dcterms:modified>
</cp:coreProperties>
</file>